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Formação de Preç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<sst xmlns="http://schemas.openxmlformats.org/spreadsheetml/2006/main" count="117" uniqueCount="58">
  <si>
    <t xml:space="preserve">PLANILHA DE PREÇOS - INSUMOS (AUXILIAR ADMINISTRATIVO-RECEPÇÃO-COPEIRAGEM-GARÇOM)  2026</t>
  </si>
  <si>
    <t xml:space="preserve">ITEM</t>
  </si>
  <si>
    <t xml:space="preserve">DESCRIÇÃO</t>
  </si>
  <si>
    <t xml:space="preserve">QTDE ANUAL POR POSTO</t>
  </si>
  <si>
    <t xml:space="preserve">FONTE 1</t>
  </si>
  <si>
    <t xml:space="preserve">FONTE 2</t>
  </si>
  <si>
    <t xml:space="preserve">FONTE 3</t>
  </si>
  <si>
    <t xml:space="preserve">FONTE 4</t>
  </si>
  <si>
    <t xml:space="preserve">FONTE 5</t>
  </si>
  <si>
    <t xml:space="preserve">FONTE 6</t>
  </si>
  <si>
    <t xml:space="preserve">Menor preço</t>
  </si>
  <si>
    <t xml:space="preserve">Média</t>
  </si>
  <si>
    <t xml:space="preserve">Mediana</t>
  </si>
  <si>
    <t xml:space="preserve">Coeficiente de Variação (CV)</t>
  </si>
  <si>
    <t xml:space="preserve">Valor Unitário Máximo Admissível</t>
  </si>
  <si>
    <t xml:space="preserve">Valor Total POR COLABORADOR</t>
  </si>
  <si>
    <t xml:space="preserve">Sítios eletrônicos especializados
(Inc. III, art. 5º, Portaria PGR/MPU nº 100/2023)</t>
  </si>
  <si>
    <t xml:space="preserve">Banco de preços
(Inc. I, art. 5º, Portaria PGR/MPU nº 100/2023)</t>
  </si>
  <si>
    <t xml:space="preserve">UNIFORMES – AUXILIAR ADMINISTRATIVO</t>
  </si>
  <si>
    <t xml:space="preserve">MASCULINO</t>
  </si>
  <si>
    <t xml:space="preserve">CALÇA SOCIAL, EM TECIDO OXFORD OU POLIÉSTER COM ELASTANO (COMPOSIÇÃO: 95% POLIÉSTER + 5% ELASTANO), COM BOTÃO E ZÍPER, PRESILHAS PARA CINTO, COM BOLSOS DIANTEIROS E TRASEIROS, PREFERÊNCIA COR PRETO</t>
  </si>
  <si>
    <t xml:space="preserve">CAMISA SOCIAL, EM TECIDO DE BOA QUALIDADE, GOLA COM ENTRETELA, MANGA CURTA, COM BOLSO EM TECIDO, COR AZUL CLARO, COM APLICAÇÃO DE BORDADO LOGOTIPO DA EMPRESA NA FRENTE</t>
  </si>
  <si>
    <t xml:space="preserve">CINTO DE COURO, COM FIVELA, COR PRETO</t>
  </si>
  <si>
    <t xml:space="preserve">PAR DE MEIAS, CANO LONGO, COR PRETO, SEM ESTAMPA</t>
  </si>
  <si>
    <t xml:space="preserve">SAPATO SOCIAL, MODELO TRADICIONAL, PARA USO OCUPACIONAL, FECHAMENTO EM CADARÇO, COM FORRAÇÃO INTERNA, SOLADO EMBORRACHADO, ANTIDERRAPANTE, DE COURO SINTÉTICO, COR PRETO (PAR)</t>
  </si>
  <si>
    <t xml:space="preserve">TOTAL MASCULINO</t>
  </si>
  <si>
    <t xml:space="preserve">FEMININO</t>
  </si>
  <si>
    <t xml:space="preserve">CALÇA SOCIAL FEMININA, EM TECIDO OXFORD OU POLIÉSTER COM ELASTANO (COMPOSIÇÃO: 95% POLIÉSTER + 5% ELASTANO), COM BOTÃO E ZÍPER, COM BOLSOS DIANTEIROS, PREFERÊNCIA COR PRETO</t>
  </si>
  <si>
    <t xml:space="preserve">CAMISA SOCIAL, ACINTURADA, GOLA TRADICIONAL, EM TECIDO DE BOA QUALIDADE, MANGA CURTA, COR AZUL CLARO. COM APLICAÇÃO DE BORDADO LOGOTIPO DA EMPRESA NA FRENTE</t>
  </si>
  <si>
    <t xml:space="preserve">PAR DE MEIAS 3/4 OU SOCIAL FEMININA CANO CURTO, COR PRETO, SEM ESTAMPA</t>
  </si>
  <si>
    <t xml:space="preserve">SAPATO SOCIAL, TIPO SAPATILHA, SEM DETALHES, CONFORTÁVEL, BICO FINO, DE COURO SINTÉTICO, COM FORRAÇÃO INTERNA, SOLADO EMBORRACHADO ANTIDERRAPANTE, COR PRETO (PAR)</t>
  </si>
  <si>
    <t xml:space="preserve">TOTAL FEMININO</t>
  </si>
  <si>
    <t xml:space="preserve">QUANTITATIVO ATUAL CONTRATO</t>
  </si>
  <si>
    <t xml:space="preserve">VALOR MENSAL PARA O CARGO DE AUXILIAR ADMINISTRATIVO (UNIFORME) – MÉDIA PONDERADA QUANTITATIVO GÊNERO ATUAL CONTRATO</t>
  </si>
  <si>
    <t xml:space="preserve">UNIFORMES – RECEPCIONISTA</t>
  </si>
  <si>
    <t xml:space="preserve">PALETÓ, COR PRETO, EM TECIDO DE BOA QUALIDADE, COM DOIS BOLSOS INFERIORES
OBS: NÃO APLICAR BORDADO LOGOTIPO DA EMPRESA</t>
  </si>
  <si>
    <t xml:space="preserve">CALÇA SOCIAL, NA MESMA COR E TECIDO DO PALETÓ, COM BOTÃO E ZÍPER, PRESILHAS PARA CINTO, COM BOLSOS DIANTEIROS E TRASEIROS
OBS: NÃO APLICAR BORDADO LOGOTIPO DA EMPRESA</t>
  </si>
  <si>
    <t xml:space="preserve">GRAVATA, EM TECIDO 100% POLIÉSTER OU 100% SEDA, DE BOA QUALIDADE</t>
  </si>
  <si>
    <t xml:space="preserve">CAMISA SOCIAL, EM TECIDO DE BOA QUALIDADE, GOLA COM ENTRETELA, MANGA LONGA, COM BOLSO EM TECIDO, COR AZUL CLARO, COM APLICAÇÃO DE BORDADO LOGOTIPO DA EMPRESA NA FRENTE</t>
  </si>
  <si>
    <t xml:space="preserve">BLAZER FEMININO, ACINTURADO, COR PRETO, EM TECIDO DE BOA QUALIDADE COM DOIS BOLSOS INFERIORES, COM APLICAÇÃO DE BORDADO LOGOTIPO DA EMPRESA NA FRENTE</t>
  </si>
  <si>
    <t xml:space="preserve">CALÇA SOCIAL FEMININA, NA MESMA COR E TECIDO DO BLAZER, COM BOTÃO E ZÍPER, COM BOLSOS DIANTEIROS</t>
  </si>
  <si>
    <t xml:space="preserve">LENÇO, EM CREPE, COR PRETO, COM BORDADO LOGOTIPO DA EMPRESA</t>
  </si>
  <si>
    <t xml:space="preserve">LAÇO PARA CABELO (PRESILHA) COM REDINHA, COR PRETO</t>
  </si>
  <si>
    <t xml:space="preserve">SAPATO SOCIAL, SALTO BAIXO OU  MÉDIO, TIPO SAPATILHA, CONFORTÁVEL, BICO FINO, DE COURO SINTÉTICO, COM FORRAÇÃO INTERNA, SOLADO EMBORRACHADO ANTIDERRAPANTE, COR PRETO (PAR)</t>
  </si>
  <si>
    <t xml:space="preserve">VALOR MENSAL PARA O CARGO DE RECEPCIONISTA (UNIFORME) – MÉDIA PONDERADA QUANTITATIVO GÊNERO ATUAL CONTRATO</t>
  </si>
  <si>
    <t xml:space="preserve">UNIFORMES – COPEIRO(A)</t>
  </si>
  <si>
    <t xml:space="preserve">AVENTAL PROFISSIONAL, NA COR BRANCO</t>
  </si>
  <si>
    <t xml:space="preserve">TOUCA REDINHA COM ABA EM TECIDO, COR PRETO</t>
  </si>
  <si>
    <t xml:space="preserve">CALÇA SOCIAL FEMININA, EM TECIDO OXFORD COM ELASTANO (COMPOSIÇÃO: 95% POLIÉSTER + 5% ELASTANO), COM BOTÃO E ZÍPER, COM BOLSOS DIANTEIROS, PREFERÊNCIA COR PRETO, TECIDO DE BOA QUALIDADE</t>
  </si>
  <si>
    <t xml:space="preserve">VALOR MENSAL PARA O CARGO DE COPEIRO(A) (UNIFORME) – MÉDIA PONDERADA QUANTITATIVO GÊNERO ATUAL CONTRATO</t>
  </si>
  <si>
    <t xml:space="preserve">UNIFORMES – GARÇOM</t>
  </si>
  <si>
    <t xml:space="preserve">VALOR MENSAL PARA O CARGO DE GARÇOM  (UNIFORME) – MÉDIA PONDERADA QUANTITATIVO GÊNERO ATUAL CONTRATO</t>
  </si>
  <si>
    <t xml:space="preserve">FÓRMULAS</t>
  </si>
  <si>
    <t xml:space="preserve">Coeficiente de variação</t>
  </si>
  <si>
    <t xml:space="preserve">Desvio Padrão</t>
  </si>
  <si>
    <t xml:space="preserve">Soma de todos os valores e orçamentos, dividido pelo número de elementos.
Utilizada para um cesta de preços homogênea, ou seja, com coeficiente de variação inferior à 25% 
</t>
  </si>
  <si>
    <t xml:space="preserve">DP/M</t>
  </si>
  <si>
    <t xml:space="preserve">Precificação baseada no disposto na Lei nº 14.133/2021 e na Portaria PGR/MPU nº 100/2023.</t>
  </si>
</sst>
</file>

<file path=xl/styles.xml><?xml version="1.0" encoding="utf-8"?>
<styleSheet xmlns="http://schemas.openxmlformats.org/spreadsheetml/2006/main">
  <numFmts count="9">
    <numFmt numFmtId="164" formatCode="[$R$-416]\ #,##0.00;[RED]\-[$R$-416]\ #,##0.00"/>
    <numFmt numFmtId="165" formatCode="General"/>
    <numFmt numFmtId="166" formatCode="00"/>
    <numFmt numFmtId="167" formatCode="0000"/>
    <numFmt numFmtId="168" formatCode="0.0%"/>
    <numFmt numFmtId="169" formatCode="#,##0.00"/>
    <numFmt numFmtId="170" formatCode="_-&quot;R$ &quot;* #,##0.00_-;&quot;-R$ &quot;* #,##0.00_-;_-&quot;R$ &quot;* \-??_-;_-@"/>
    <numFmt numFmtId="171" formatCode="0"/>
    <numFmt numFmtId="172" formatCode="&quot;R$ &quot;#,##0.00"/>
  </numFmts>
  <fonts count="19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32"/>
      <color rgb="FF000000"/>
      <name val="Arial"/>
      <family val="2"/>
      <charset val="1"/>
    </font>
    <font>
      <sz val="11"/>
      <color rgb="FF000000"/>
      <name val="Arial"/>
      <family val="2"/>
      <charset val="1"/>
    </font>
    <font>
      <b val="true"/>
      <sz val="14"/>
      <color rgb="FF000000"/>
      <name val="Arial"/>
      <family val="2"/>
      <charset val="1"/>
    </font>
    <font>
      <b val="true"/>
      <sz val="14"/>
      <color rgb="FFFF0000"/>
      <name val="Arial"/>
      <family val="2"/>
      <charset val="1"/>
    </font>
    <font>
      <b val="true"/>
      <sz val="11"/>
      <color rgb="FF000000"/>
      <name val="Arial"/>
      <family val="2"/>
      <charset val="1"/>
    </font>
    <font>
      <b val="true"/>
      <sz val="20"/>
      <color rgb="FF000000"/>
      <name val="Arial"/>
      <family val="2"/>
      <charset val="1"/>
    </font>
    <font>
      <sz val="14"/>
      <color theme="1"/>
      <name val="Verdana"/>
      <family val="2"/>
      <charset val="1"/>
    </font>
    <font>
      <b val="true"/>
      <sz val="16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 val="true"/>
      <sz val="18"/>
      <color rgb="FF000000"/>
      <name val="Arial"/>
      <family val="2"/>
      <charset val="1"/>
    </font>
    <font>
      <b val="true"/>
      <sz val="12"/>
      <color rgb="FF000000"/>
      <name val="Arial"/>
      <family val="2"/>
      <charset val="1"/>
    </font>
    <font>
      <b val="true"/>
      <sz val="10"/>
      <color rgb="FF000000"/>
      <name val="Arial"/>
      <family val="2"/>
      <charset val="1"/>
    </font>
    <font>
      <sz val="12"/>
      <color rgb="FF000000"/>
      <name val="Arial"/>
      <family val="2"/>
      <charset val="1"/>
    </font>
    <font>
      <sz val="10"/>
      <color rgb="FF000000"/>
      <name val="Arial"/>
      <family val="2"/>
      <charset val="1"/>
    </font>
    <font>
      <b val="true"/>
      <sz val="18"/>
      <name val="Arial"/>
      <family val="2"/>
      <charset val="1"/>
    </font>
  </fonts>
  <fills count="16">
    <fill>
      <patternFill patternType="none"/>
    </fill>
    <fill>
      <patternFill patternType="gray125"/>
    </fill>
    <fill>
      <patternFill patternType="solid">
        <fgColor theme="4" tint="0.7998"/>
        <bgColor rgb="FFD9D9D9"/>
      </patternFill>
    </fill>
    <fill>
      <patternFill patternType="solid">
        <fgColor theme="8" tint="0.7998"/>
        <bgColor rgb="FFD9D9D9"/>
      </patternFill>
    </fill>
    <fill>
      <patternFill patternType="solid">
        <fgColor theme="5" tint="0.7999"/>
        <bgColor rgb="FFFFF1C1"/>
      </patternFill>
    </fill>
    <fill>
      <patternFill patternType="solid">
        <fgColor rgb="FFA6A6A6"/>
        <bgColor rgb="FF9999FF"/>
      </patternFill>
    </fill>
    <fill>
      <patternFill patternType="solid">
        <fgColor rgb="FFFFFF00"/>
        <bgColor rgb="FFFFCC00"/>
      </patternFill>
    </fill>
    <fill>
      <patternFill patternType="solid">
        <fgColor rgb="FFD4EA6B"/>
        <bgColor rgb="FFFFF1C1"/>
      </patternFill>
    </fill>
    <fill>
      <patternFill patternType="solid">
        <fgColor theme="0" tint="-0.15"/>
        <bgColor rgb="FFCCCCCC"/>
      </patternFill>
    </fill>
    <fill>
      <patternFill patternType="solid">
        <fgColor rgb="FFFFFFFF"/>
        <bgColor rgb="FFF2F2F2"/>
      </patternFill>
    </fill>
    <fill>
      <patternFill patternType="solid">
        <fgColor rgb="FFF6F9D4"/>
        <bgColor rgb="FFFFF1C1"/>
      </patternFill>
    </fill>
    <fill>
      <patternFill patternType="solid">
        <fgColor rgb="FFCCCCCC"/>
        <bgColor rgb="FFD9D9D9"/>
      </patternFill>
    </fill>
    <fill>
      <patternFill patternType="solid">
        <fgColor rgb="FF00A933"/>
        <bgColor rgb="FF008000"/>
      </patternFill>
    </fill>
    <fill>
      <patternFill patternType="solid">
        <fgColor rgb="FFFFF1C1"/>
        <bgColor rgb="FFF6F9D4"/>
      </patternFill>
    </fill>
    <fill>
      <patternFill patternType="solid">
        <fgColor rgb="FFEEEEEE"/>
        <bgColor rgb="FFF2F2F2"/>
      </patternFill>
    </fill>
    <fill>
      <patternFill patternType="solid">
        <fgColor rgb="FFF2F2F2"/>
        <bgColor rgb="FFEEEEEE"/>
      </patternFill>
    </fill>
  </fills>
  <borders count="8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/>
      <top style="thin"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</borders>
  <cellStyleXfs count="20"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0"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6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4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6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5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6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8" fillId="4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9" fillId="7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9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0" fillId="0" borderId="1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12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12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1" fillId="8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6" fontId="9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1" fillId="1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1" fontId="6" fillId="11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6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1" fontId="13" fillId="0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9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9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5" fontId="0" fillId="9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72" fontId="11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9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11" fillId="13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5" fontId="13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72" fontId="13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8" fillId="13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1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1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6" fillId="1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16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6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0" borderId="0" xfId="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5" fontId="14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1" fillId="0" borderId="0" xfId="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5" fontId="1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5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name val="Tahoma"/>
        <charset val="1"/>
        <family val="0"/>
        <b val="1"/>
        <color rgb="FF000000"/>
        <sz val="14"/>
      </font>
      <numFmt numFmtId="164" formatCode="[$R$-416]\ #,##0.00;[RED]\-[$R$-416]\ #,##0.00"/>
      <fill>
        <patternFill>
          <bgColor rgb="FF92D050"/>
        </patternFill>
      </fill>
    </dxf>
    <dxf>
      <font>
        <name val="Tahoma"/>
        <charset val="1"/>
        <family val="0"/>
        <b val="1"/>
        <color rgb="FF000000"/>
        <sz val="14"/>
      </font>
      <numFmt numFmtId="164" formatCode="[$R$-416]\ #,##0.00;[RED]\-[$R$-416]\ #,##0.00"/>
      <fill>
        <patternFill>
          <bgColor rgb="FF92D05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6F9D4"/>
      <rgbColor rgb="FFC1E5F5"/>
      <rgbColor rgb="FF660066"/>
      <rgbColor rgb="FFFF8080"/>
      <rgbColor rgb="FF0066CC"/>
      <rgbColor rgb="FFD9D9D9"/>
      <rgbColor rgb="FF000080"/>
      <rgbColor rgb="FFFF00FF"/>
      <rgbColor rgb="FFD4EA6B"/>
      <rgbColor rgb="FF00FFFF"/>
      <rgbColor rgb="FF800080"/>
      <rgbColor rgb="FF800000"/>
      <rgbColor rgb="FF008080"/>
      <rgbColor rgb="FF0000FF"/>
      <rgbColor rgb="FF00CCFF"/>
      <rgbColor rgb="FFEEEEEE"/>
      <rgbColor rgb="FFF2F2F2"/>
      <rgbColor rgb="FFFFF1C1"/>
      <rgbColor rgb="FF99CCFF"/>
      <rgbColor rgb="FFF2CFEE"/>
      <rgbColor rgb="FFCC99FF"/>
      <rgbColor rgb="FFFBE3D6"/>
      <rgbColor rgb="FF3366FF"/>
      <rgbColor rgb="FF33CCCC"/>
      <rgbColor rgb="FF92D050"/>
      <rgbColor rgb="FFFFCC00"/>
      <rgbColor rgb="FFFF9900"/>
      <rgbColor rgb="FFFF6600"/>
      <rgbColor rgb="FF666699"/>
      <rgbColor rgb="FFA6A6A6"/>
      <rgbColor rgb="FF003366"/>
      <rgbColor rgb="FF00A933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10</xdr:col>
      <xdr:colOff>581040</xdr:colOff>
      <xdr:row>85</xdr:row>
      <xdr:rowOff>237960</xdr:rowOff>
    </xdr:from>
    <xdr:to>
      <xdr:col>11</xdr:col>
      <xdr:colOff>776880</xdr:colOff>
      <xdr:row>85</xdr:row>
      <xdr:rowOff>855360</xdr:rowOff>
    </xdr:to>
    <xdr:pic>
      <xdr:nvPicPr>
        <xdr:cNvPr id="0" name="image1.png" descr=""/>
        <xdr:cNvPicPr/>
      </xdr:nvPicPr>
      <xdr:blipFill>
        <a:blip r:embed="rId1"/>
        <a:stretch/>
      </xdr:blipFill>
      <xdr:spPr>
        <a:xfrm>
          <a:off x="23299920" y="65912760"/>
          <a:ext cx="1511640" cy="61740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V1077"/>
  <sheetViews>
    <sheetView showFormulas="false" showGridLines="true" showRowColHeaders="true" showZeros="true" rightToLeft="false" tabSelected="true" showOutlineSymbols="true" defaultGridColor="true" view="normal" topLeftCell="A1" colorId="64" zoomScale="40" zoomScaleNormal="40" zoomScalePageLayoutView="100" workbookViewId="0">
      <pane xSplit="0" ySplit="2" topLeftCell="A3" activePane="bottomLeft" state="frozen"/>
      <selection pane="topLeft" activeCell="A1" activeCellId="0" sqref="A1"/>
      <selection pane="bottomLeft" activeCell="A83" activeCellId="0" sqref="A83"/>
    </sheetView>
  </sheetViews>
  <sheetFormatPr defaultColWidth="14.4453125" defaultRowHeight="14.25" zeroHeight="false" outlineLevelRow="0" outlineLevelCol="0"/>
  <cols>
    <col collapsed="false" customWidth="true" hidden="false" outlineLevel="0" max="1" min="1" style="1" width="12"/>
    <col collapsed="false" customWidth="true" hidden="false" outlineLevel="0" max="2" min="2" style="1" width="126.44"/>
    <col collapsed="false" customWidth="true" hidden="false" outlineLevel="0" max="3" min="3" style="1" width="22"/>
    <col collapsed="false" customWidth="true" hidden="false" outlineLevel="0" max="4" min="4" style="1" width="22.44"/>
    <col collapsed="false" customWidth="true" hidden="false" outlineLevel="0" max="5" min="5" style="1" width="22.33"/>
    <col collapsed="false" customWidth="true" hidden="false" outlineLevel="0" max="6" min="6" style="1" width="23.67"/>
    <col collapsed="false" customWidth="true" hidden="false" outlineLevel="0" max="7" min="7" style="1" width="24"/>
    <col collapsed="false" customWidth="true" hidden="false" outlineLevel="0" max="8" min="8" style="1" width="22.44"/>
    <col collapsed="false" customWidth="true" hidden="false" outlineLevel="0" max="9" min="9" style="1" width="23"/>
    <col collapsed="false" customWidth="true" hidden="false" outlineLevel="0" max="10" min="10" style="1" width="24"/>
    <col collapsed="false" customWidth="true" hidden="false" outlineLevel="0" max="11" min="11" style="1" width="18.67"/>
    <col collapsed="false" customWidth="true" hidden="false" outlineLevel="0" max="12" min="12" style="1" width="20.66"/>
    <col collapsed="false" customWidth="true" hidden="false" outlineLevel="0" max="13" min="13" style="1" width="14.33"/>
    <col collapsed="false" customWidth="true" hidden="false" outlineLevel="0" max="14" min="14" style="1" width="20.56"/>
    <col collapsed="false" customWidth="true" hidden="false" outlineLevel="0" max="15" min="15" style="1" width="26.67"/>
    <col collapsed="false" customWidth="true" hidden="false" outlineLevel="0" max="22" min="16" style="1" width="14.56"/>
  </cols>
  <sheetData>
    <row r="1" customFormat="false" ht="107.2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  <c r="Q1" s="3"/>
      <c r="R1" s="3"/>
      <c r="S1" s="3"/>
      <c r="T1" s="3"/>
      <c r="U1" s="3"/>
      <c r="V1" s="3"/>
    </row>
    <row r="2" customFormat="false" ht="209.25" hidden="false" customHeight="true" outlineLevel="0" collapsed="false">
      <c r="A2" s="4" t="s">
        <v>1</v>
      </c>
      <c r="B2" s="5" t="s">
        <v>2</v>
      </c>
      <c r="C2" s="6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8" t="s">
        <v>8</v>
      </c>
      <c r="I2" s="8" t="s">
        <v>9</v>
      </c>
      <c r="J2" s="9" t="s">
        <v>10</v>
      </c>
      <c r="K2" s="10" t="s">
        <v>11</v>
      </c>
      <c r="L2" s="10" t="s">
        <v>12</v>
      </c>
      <c r="M2" s="11" t="s">
        <v>13</v>
      </c>
      <c r="N2" s="12" t="s">
        <v>14</v>
      </c>
      <c r="O2" s="13" t="s">
        <v>15</v>
      </c>
      <c r="P2" s="3"/>
      <c r="Q2" s="3"/>
      <c r="R2" s="3"/>
      <c r="S2" s="3"/>
      <c r="T2" s="3"/>
      <c r="U2" s="3"/>
      <c r="V2" s="3"/>
    </row>
    <row r="3" customFormat="false" ht="125.25" hidden="false" customHeight="true" outlineLevel="0" collapsed="false">
      <c r="A3" s="4"/>
      <c r="B3" s="5"/>
      <c r="C3" s="6"/>
      <c r="D3" s="14" t="s">
        <v>16</v>
      </c>
      <c r="E3" s="14" t="s">
        <v>16</v>
      </c>
      <c r="F3" s="14" t="s">
        <v>16</v>
      </c>
      <c r="G3" s="15" t="s">
        <v>17</v>
      </c>
      <c r="H3" s="15" t="s">
        <v>17</v>
      </c>
      <c r="I3" s="15" t="s">
        <v>17</v>
      </c>
      <c r="J3" s="9"/>
      <c r="K3" s="9"/>
      <c r="L3" s="9"/>
      <c r="M3" s="9"/>
      <c r="N3" s="12"/>
      <c r="O3" s="13"/>
      <c r="P3" s="16"/>
      <c r="Q3" s="16"/>
      <c r="R3" s="16"/>
      <c r="S3" s="16"/>
      <c r="T3" s="16"/>
      <c r="U3" s="16"/>
      <c r="V3" s="16"/>
    </row>
    <row r="4" customFormat="false" ht="48.75" hidden="false" customHeight="true" outlineLevel="0" collapsed="false">
      <c r="A4" s="17" t="s">
        <v>18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6"/>
      <c r="Q4" s="16"/>
      <c r="R4" s="16"/>
      <c r="S4" s="16"/>
      <c r="T4" s="16"/>
      <c r="U4" s="16"/>
      <c r="V4" s="16"/>
    </row>
    <row r="5" customFormat="false" ht="48.75" hidden="false" customHeight="true" outlineLevel="0" collapsed="false">
      <c r="A5" s="18" t="s">
        <v>19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6"/>
      <c r="Q5" s="16"/>
      <c r="R5" s="16"/>
      <c r="S5" s="16"/>
      <c r="T5" s="16"/>
      <c r="U5" s="16"/>
      <c r="V5" s="16"/>
    </row>
    <row r="6" customFormat="false" ht="87" hidden="false" customHeight="true" outlineLevel="0" collapsed="false">
      <c r="A6" s="19" t="n">
        <v>1</v>
      </c>
      <c r="B6" s="20" t="s">
        <v>20</v>
      </c>
      <c r="C6" s="21" t="n">
        <v>4</v>
      </c>
      <c r="D6" s="22" t="n">
        <v>60.96</v>
      </c>
      <c r="E6" s="22" t="n">
        <v>107.65</v>
      </c>
      <c r="F6" s="22" t="n">
        <v>69.9</v>
      </c>
      <c r="G6" s="22" t="n">
        <v>71.77</v>
      </c>
      <c r="H6" s="22" t="n">
        <v>63.98</v>
      </c>
      <c r="I6" s="22" t="n">
        <v>70</v>
      </c>
      <c r="J6" s="23" t="n">
        <f aca="false">MIN(D6:I6)</f>
        <v>60.96</v>
      </c>
      <c r="K6" s="24" t="n">
        <f aca="false">ROUNDDOWN(AVERAGE(D6:I6),2)</f>
        <v>74.04</v>
      </c>
      <c r="L6" s="24" t="n">
        <f aca="false">ROUNDDOWN(MEDIAN(D6:I6),2)</f>
        <v>69.95</v>
      </c>
      <c r="M6" s="25" t="n">
        <f aca="false">STDEV(D6:I6)/AVERAGE(D6:I6)</f>
        <v>0.229240377037431</v>
      </c>
      <c r="N6" s="26" t="n">
        <f aca="false">IF(M6&lt;=0.25,K6,L6)</f>
        <v>74.04</v>
      </c>
      <c r="O6" s="27" t="n">
        <f aca="false">IF(M6&lt;=0.25,K6,L6)*C6</f>
        <v>296.16</v>
      </c>
      <c r="P6" s="3"/>
      <c r="Q6" s="3"/>
      <c r="R6" s="3"/>
      <c r="S6" s="3"/>
      <c r="T6" s="3"/>
      <c r="U6" s="3"/>
      <c r="V6" s="3"/>
    </row>
    <row r="7" customFormat="false" ht="60" hidden="false" customHeight="true" outlineLevel="0" collapsed="false">
      <c r="A7" s="19" t="n">
        <v>2</v>
      </c>
      <c r="B7" s="20" t="s">
        <v>21</v>
      </c>
      <c r="C7" s="21" t="n">
        <v>4</v>
      </c>
      <c r="D7" s="22" t="n">
        <v>58.04</v>
      </c>
      <c r="E7" s="28" t="n">
        <v>70.78</v>
      </c>
      <c r="F7" s="22" t="n">
        <v>91.86</v>
      </c>
      <c r="G7" s="22" t="n">
        <v>88.61</v>
      </c>
      <c r="H7" s="22" t="n">
        <v>77.99</v>
      </c>
      <c r="I7" s="22" t="n">
        <v>76.99</v>
      </c>
      <c r="J7" s="23" t="n">
        <f aca="false">MIN(D7:I7)</f>
        <v>58.04</v>
      </c>
      <c r="K7" s="24" t="n">
        <f aca="false">ROUNDDOWN(AVERAGE(D7:I7),2)</f>
        <v>77.37</v>
      </c>
      <c r="L7" s="24" t="n">
        <f aca="false">ROUNDDOWN(MEDIAN(D7:I7),2)</f>
        <v>77.49</v>
      </c>
      <c r="M7" s="25" t="n">
        <f aca="false">STDEV(D7:I7)/AVERAGE(D7:I7)</f>
        <v>0.158691398129038</v>
      </c>
      <c r="N7" s="26" t="n">
        <f aca="false">IF(M7&lt;=0.25,K7,L7)</f>
        <v>77.37</v>
      </c>
      <c r="O7" s="27" t="n">
        <f aca="false">IF(M7&lt;=0.25,K7,L7)*C7</f>
        <v>309.48</v>
      </c>
      <c r="P7" s="3"/>
      <c r="Q7" s="3"/>
      <c r="R7" s="3"/>
      <c r="S7" s="3"/>
      <c r="T7" s="3"/>
      <c r="U7" s="3"/>
      <c r="V7" s="3"/>
    </row>
    <row r="8" customFormat="false" ht="60" hidden="false" customHeight="true" outlineLevel="0" collapsed="false">
      <c r="A8" s="19" t="n">
        <v>3</v>
      </c>
      <c r="B8" s="20" t="s">
        <v>22</v>
      </c>
      <c r="C8" s="21" t="n">
        <v>2</v>
      </c>
      <c r="D8" s="22" t="n">
        <v>42.66</v>
      </c>
      <c r="E8" s="22" t="n">
        <v>27.98</v>
      </c>
      <c r="F8" s="22" t="n">
        <v>28.68</v>
      </c>
      <c r="G8" s="22" t="n">
        <v>24.67</v>
      </c>
      <c r="H8" s="22" t="n">
        <v>28.97</v>
      </c>
      <c r="I8" s="22" t="n">
        <v>28</v>
      </c>
      <c r="J8" s="23" t="n">
        <f aca="false">MIN(D8:I8)</f>
        <v>24.67</v>
      </c>
      <c r="K8" s="24" t="n">
        <f aca="false">ROUNDDOWN(AVERAGE(D8:I8),2)</f>
        <v>30.16</v>
      </c>
      <c r="L8" s="24" t="n">
        <f aca="false">ROUNDDOWN(MEDIAN(D8:I8),2)</f>
        <v>28.34</v>
      </c>
      <c r="M8" s="25" t="n">
        <f aca="false">STDEV(D8:I8)/AVERAGE(D8:I8)</f>
        <v>0.209392989079132</v>
      </c>
      <c r="N8" s="26" t="n">
        <f aca="false">IF(M8&lt;=0.25,K8,L8)</f>
        <v>30.16</v>
      </c>
      <c r="O8" s="27" t="n">
        <f aca="false">IF(M8&lt;=0.25,K8,L8)*C8</f>
        <v>60.32</v>
      </c>
      <c r="P8" s="3"/>
      <c r="Q8" s="3"/>
      <c r="R8" s="3"/>
      <c r="S8" s="3"/>
      <c r="T8" s="3"/>
      <c r="U8" s="3"/>
      <c r="V8" s="3"/>
    </row>
    <row r="9" customFormat="false" ht="60" hidden="false" customHeight="true" outlineLevel="0" collapsed="false">
      <c r="A9" s="19" t="n">
        <v>4</v>
      </c>
      <c r="B9" s="20" t="s">
        <v>23</v>
      </c>
      <c r="C9" s="21" t="n">
        <v>4</v>
      </c>
      <c r="D9" s="22" t="n">
        <v>19.01</v>
      </c>
      <c r="E9" s="22" t="n">
        <v>18.37</v>
      </c>
      <c r="F9" s="22" t="n">
        <v>12.6</v>
      </c>
      <c r="G9" s="22" t="n">
        <v>16.2</v>
      </c>
      <c r="H9" s="22" t="n">
        <v>16</v>
      </c>
      <c r="I9" s="22" t="n">
        <v>13</v>
      </c>
      <c r="J9" s="23" t="n">
        <f aca="false">MIN(D9:I9)</f>
        <v>12.6</v>
      </c>
      <c r="K9" s="24" t="n">
        <f aca="false">ROUNDDOWN(AVERAGE(D9:I9),2)</f>
        <v>15.86</v>
      </c>
      <c r="L9" s="24" t="n">
        <f aca="false">ROUNDDOWN(MEDIAN(D9:I9),2)</f>
        <v>16.1</v>
      </c>
      <c r="M9" s="25" t="n">
        <f aca="false">STDEV(D9:I9)/AVERAGE(D9:I9)</f>
        <v>0.167176584045297</v>
      </c>
      <c r="N9" s="26" t="n">
        <f aca="false">IF(M9&lt;=0.25,K9,L9)</f>
        <v>15.86</v>
      </c>
      <c r="O9" s="27" t="n">
        <f aca="false">IF(M9&lt;=0.25,K9,L9)*C9</f>
        <v>63.44</v>
      </c>
      <c r="P9" s="3"/>
      <c r="Q9" s="3"/>
      <c r="R9" s="3"/>
      <c r="S9" s="3"/>
      <c r="T9" s="3"/>
      <c r="U9" s="3"/>
      <c r="V9" s="3"/>
    </row>
    <row r="10" customFormat="false" ht="60" hidden="false" customHeight="true" outlineLevel="0" collapsed="false">
      <c r="A10" s="19" t="n">
        <v>5</v>
      </c>
      <c r="B10" s="20" t="s">
        <v>24</v>
      </c>
      <c r="C10" s="21" t="n">
        <v>2</v>
      </c>
      <c r="D10" s="22" t="n">
        <v>79.99</v>
      </c>
      <c r="E10" s="22" t="n">
        <v>122.5</v>
      </c>
      <c r="F10" s="22" t="n">
        <v>109.9</v>
      </c>
      <c r="G10" s="22" t="n">
        <v>79</v>
      </c>
      <c r="H10" s="22" t="n">
        <v>109</v>
      </c>
      <c r="I10" s="22" t="n">
        <v>106</v>
      </c>
      <c r="J10" s="23" t="n">
        <f aca="false">MIN(D10:I10)</f>
        <v>79</v>
      </c>
      <c r="K10" s="24" t="n">
        <f aca="false">ROUNDDOWN(AVERAGE(D10:I10),2)</f>
        <v>101.06</v>
      </c>
      <c r="L10" s="24" t="n">
        <f aca="false">ROUNDDOWN(MEDIAN(D10:I10),2)</f>
        <v>107.5</v>
      </c>
      <c r="M10" s="25" t="n">
        <f aca="false">STDEV(D10:I10)/AVERAGE(D10:I10)</f>
        <v>0.174541515512439</v>
      </c>
      <c r="N10" s="26" t="n">
        <f aca="false">IF(M10&lt;=0.25,K10,L10)</f>
        <v>101.06</v>
      </c>
      <c r="O10" s="27" t="n">
        <f aca="false">IF(M10&lt;=0.25,K10,L10)*C10</f>
        <v>202.12</v>
      </c>
      <c r="P10" s="3"/>
      <c r="Q10" s="3"/>
      <c r="R10" s="3"/>
      <c r="S10" s="3"/>
      <c r="T10" s="3"/>
      <c r="U10" s="3"/>
      <c r="V10" s="3"/>
    </row>
    <row r="11" customFormat="false" ht="60" hidden="false" customHeight="true" outlineLevel="0" collapsed="false">
      <c r="A11" s="29" t="s">
        <v>25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7" t="n">
        <f aca="false">SUM(O6:O10)</f>
        <v>931.52</v>
      </c>
      <c r="P11" s="3"/>
      <c r="Q11" s="3"/>
      <c r="R11" s="3"/>
      <c r="S11" s="3"/>
      <c r="T11" s="3"/>
      <c r="U11" s="3"/>
      <c r="V11" s="3"/>
    </row>
    <row r="12" customFormat="false" ht="48.75" hidden="false" customHeight="true" outlineLevel="0" collapsed="false">
      <c r="A12" s="30" t="s">
        <v>26</v>
      </c>
      <c r="B12" s="30"/>
      <c r="C12" s="30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16"/>
      <c r="Q12" s="16"/>
      <c r="R12" s="16"/>
      <c r="S12" s="16"/>
      <c r="T12" s="16"/>
      <c r="U12" s="16"/>
      <c r="V12" s="16"/>
    </row>
    <row r="13" customFormat="false" ht="60" hidden="false" customHeight="true" outlineLevel="0" collapsed="false">
      <c r="A13" s="19" t="n">
        <v>6</v>
      </c>
      <c r="B13" s="20" t="s">
        <v>27</v>
      </c>
      <c r="C13" s="21" t="n">
        <v>4</v>
      </c>
      <c r="D13" s="22" t="n">
        <v>62.1</v>
      </c>
      <c r="E13" s="22" t="n">
        <v>92.13</v>
      </c>
      <c r="F13" s="22" t="n">
        <v>89.8</v>
      </c>
      <c r="G13" s="22" t="n">
        <v>92</v>
      </c>
      <c r="H13" s="22" t="n">
        <v>71.98</v>
      </c>
      <c r="I13" s="22" t="n">
        <v>74</v>
      </c>
      <c r="J13" s="23" t="n">
        <f aca="false">MIN(D13:I13)</f>
        <v>62.1</v>
      </c>
      <c r="K13" s="24" t="n">
        <f aca="false">ROUNDDOWN(AVERAGE(D13:I13),2)</f>
        <v>80.33</v>
      </c>
      <c r="L13" s="24" t="n">
        <f aca="false">ROUNDDOWN(MEDIAN(D13:I13),2)</f>
        <v>81.9</v>
      </c>
      <c r="M13" s="25" t="n">
        <f aca="false">STDEV(D13:I13)/AVERAGE(D13:I13)</f>
        <v>0.158164826479384</v>
      </c>
      <c r="N13" s="26" t="n">
        <f aca="false">IF(M13&lt;=0.25,K13,L13)</f>
        <v>80.33</v>
      </c>
      <c r="O13" s="27" t="n">
        <f aca="false">IF(M13&lt;=0.25,K13,L13)*C13</f>
        <v>321.32</v>
      </c>
      <c r="P13" s="3"/>
      <c r="Q13" s="3"/>
      <c r="R13" s="3"/>
      <c r="S13" s="3"/>
      <c r="T13" s="3"/>
      <c r="U13" s="3"/>
      <c r="V13" s="3"/>
    </row>
    <row r="14" customFormat="false" ht="60" hidden="false" customHeight="true" outlineLevel="0" collapsed="false">
      <c r="A14" s="19" t="n">
        <v>7</v>
      </c>
      <c r="B14" s="20" t="s">
        <v>28</v>
      </c>
      <c r="C14" s="21" t="n">
        <v>4</v>
      </c>
      <c r="D14" s="22" t="n">
        <v>106.04</v>
      </c>
      <c r="E14" s="22" t="n">
        <v>90.66</v>
      </c>
      <c r="F14" s="22" t="n">
        <v>104.65</v>
      </c>
      <c r="G14" s="22" t="n">
        <v>122.2</v>
      </c>
      <c r="H14" s="22" t="n">
        <v>75.9</v>
      </c>
      <c r="I14" s="22" t="n">
        <v>95</v>
      </c>
      <c r="J14" s="23" t="n">
        <f aca="false">MIN(D14:I14)</f>
        <v>75.9</v>
      </c>
      <c r="K14" s="24" t="n">
        <f aca="false">ROUNDDOWN(AVERAGE(D14:I14),2)</f>
        <v>99.07</v>
      </c>
      <c r="L14" s="24" t="n">
        <f aca="false">ROUNDDOWN(MEDIAN(D14:I14),2)</f>
        <v>99.82</v>
      </c>
      <c r="M14" s="25" t="n">
        <f aca="false">STDEV(D14:I14)/AVERAGE(D14:I14)</f>
        <v>0.158877106705411</v>
      </c>
      <c r="N14" s="26" t="n">
        <f aca="false">IF(M14&lt;=0.25,K14,L14)</f>
        <v>99.07</v>
      </c>
      <c r="O14" s="27" t="n">
        <f aca="false">IF(M14&lt;=0.25,K14,L14)*C14</f>
        <v>396.28</v>
      </c>
      <c r="P14" s="3"/>
      <c r="Q14" s="3"/>
      <c r="R14" s="3"/>
      <c r="S14" s="3"/>
      <c r="T14" s="3"/>
      <c r="U14" s="3"/>
      <c r="V14" s="3"/>
    </row>
    <row r="15" customFormat="false" ht="60" hidden="false" customHeight="true" outlineLevel="0" collapsed="false">
      <c r="A15" s="19" t="n">
        <v>8</v>
      </c>
      <c r="B15" s="20" t="s">
        <v>29</v>
      </c>
      <c r="C15" s="21" t="n">
        <v>4</v>
      </c>
      <c r="D15" s="22" t="n">
        <v>10.28</v>
      </c>
      <c r="E15" s="22" t="n">
        <v>15.2</v>
      </c>
      <c r="F15" s="22" t="n">
        <v>16.54</v>
      </c>
      <c r="G15" s="22" t="n">
        <v>10.95</v>
      </c>
      <c r="H15" s="22" t="n">
        <v>16.99</v>
      </c>
      <c r="I15" s="22" t="n">
        <v>13.22</v>
      </c>
      <c r="J15" s="23" t="n">
        <f aca="false">MIN(D15:I15)</f>
        <v>10.28</v>
      </c>
      <c r="K15" s="24" t="n">
        <f aca="false">ROUNDDOWN(AVERAGE(D15:I15),2)</f>
        <v>13.86</v>
      </c>
      <c r="L15" s="24" t="n">
        <f aca="false">ROUNDDOWN(MEDIAN(D15:I15),2)</f>
        <v>14.21</v>
      </c>
      <c r="M15" s="25" t="n">
        <f aca="false">STDEV(D15:I15)/AVERAGE(D15:I15)</f>
        <v>0.20521457898591</v>
      </c>
      <c r="N15" s="26" t="n">
        <f aca="false">IF(M15&lt;=0.25,K15,L15)</f>
        <v>13.86</v>
      </c>
      <c r="O15" s="27" t="n">
        <f aca="false">IF(M15&lt;=0.25,K15,L15)*C15</f>
        <v>55.44</v>
      </c>
      <c r="P15" s="3"/>
      <c r="Q15" s="3"/>
      <c r="R15" s="3"/>
      <c r="S15" s="3"/>
      <c r="T15" s="3"/>
      <c r="U15" s="3"/>
      <c r="V15" s="3"/>
    </row>
    <row r="16" customFormat="false" ht="60" hidden="false" customHeight="true" outlineLevel="0" collapsed="false">
      <c r="A16" s="19" t="n">
        <v>9</v>
      </c>
      <c r="B16" s="20" t="s">
        <v>30</v>
      </c>
      <c r="C16" s="21" t="n">
        <v>2</v>
      </c>
      <c r="D16" s="22" t="n">
        <v>74.98</v>
      </c>
      <c r="E16" s="22" t="n">
        <v>107.18</v>
      </c>
      <c r="F16" s="22" t="n">
        <v>72.66</v>
      </c>
      <c r="G16" s="22" t="n">
        <v>69.1</v>
      </c>
      <c r="H16" s="22" t="n">
        <v>113</v>
      </c>
      <c r="I16" s="22" t="n">
        <v>88.63</v>
      </c>
      <c r="J16" s="23" t="n">
        <f aca="false">MIN(D16:I16)</f>
        <v>69.1</v>
      </c>
      <c r="K16" s="24" t="n">
        <f aca="false">ROUNDDOWN(AVERAGE(D16:I16),2)</f>
        <v>87.59</v>
      </c>
      <c r="L16" s="24" t="n">
        <f aca="false">ROUNDDOWN(MEDIAN(D16:I16),2)</f>
        <v>81.8</v>
      </c>
      <c r="M16" s="25" t="n">
        <f aca="false">STDEV(D16:I16)/AVERAGE(D16:I16)</f>
        <v>0.213848388423553</v>
      </c>
      <c r="N16" s="26" t="n">
        <f aca="false">IF(M16&lt;=0.25,K16,L16)</f>
        <v>87.59</v>
      </c>
      <c r="O16" s="27" t="n">
        <f aca="false">IF(M16&lt;=0.25,K16,L16)*C16</f>
        <v>175.18</v>
      </c>
      <c r="P16" s="3"/>
      <c r="Q16" s="3"/>
      <c r="R16" s="3"/>
      <c r="S16" s="3"/>
      <c r="T16" s="3"/>
      <c r="U16" s="3"/>
      <c r="V16" s="3"/>
    </row>
    <row r="17" customFormat="false" ht="60" hidden="false" customHeight="true" outlineLevel="0" collapsed="false">
      <c r="A17" s="31" t="s">
        <v>31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27" t="n">
        <f aca="false">SUM(O13:O16)</f>
        <v>948.22</v>
      </c>
      <c r="P17" s="3"/>
      <c r="Q17" s="3"/>
      <c r="R17" s="3"/>
      <c r="S17" s="3"/>
      <c r="T17" s="3"/>
      <c r="U17" s="3"/>
      <c r="V17" s="3"/>
    </row>
    <row r="18" customFormat="false" ht="60" hidden="false" customHeight="true" outlineLevel="0" collapsed="false">
      <c r="A18" s="32" t="s">
        <v>32</v>
      </c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3" t="s">
        <v>19</v>
      </c>
      <c r="M18" s="34" t="n">
        <v>7</v>
      </c>
      <c r="N18" s="33" t="s">
        <v>26</v>
      </c>
      <c r="O18" s="34" t="n">
        <v>3</v>
      </c>
      <c r="P18" s="3"/>
      <c r="Q18" s="3"/>
      <c r="R18" s="3"/>
      <c r="S18" s="3"/>
      <c r="T18" s="3"/>
      <c r="U18" s="3"/>
      <c r="V18" s="3"/>
    </row>
    <row r="19" customFormat="false" ht="60" hidden="false" customHeight="true" outlineLevel="0" collapsed="false">
      <c r="A19" s="35" t="s">
        <v>33</v>
      </c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6" t="n">
        <f aca="false">((O11*M18+O17*O18)/(M18+O18))/12</f>
        <v>78.0441666666667</v>
      </c>
      <c r="P19" s="3"/>
      <c r="Q19" s="3"/>
      <c r="R19" s="3"/>
      <c r="S19" s="3"/>
      <c r="T19" s="3"/>
      <c r="U19" s="3"/>
      <c r="V19" s="3"/>
    </row>
    <row r="20" customFormat="false" ht="60" hidden="false" customHeight="true" outlineLevel="0" collapsed="false">
      <c r="A20" s="17" t="s">
        <v>34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3"/>
      <c r="Q20" s="3"/>
      <c r="R20" s="3"/>
      <c r="S20" s="3"/>
      <c r="T20" s="3"/>
      <c r="U20" s="3"/>
      <c r="V20" s="3"/>
    </row>
    <row r="21" customFormat="false" ht="48.75" hidden="false" customHeight="true" outlineLevel="0" collapsed="false">
      <c r="A21" s="18" t="s">
        <v>19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6"/>
      <c r="Q21" s="16"/>
      <c r="R21" s="16"/>
      <c r="S21" s="16"/>
      <c r="T21" s="16"/>
      <c r="U21" s="16"/>
      <c r="V21" s="16"/>
    </row>
    <row r="22" customFormat="false" ht="60" hidden="false" customHeight="true" outlineLevel="0" collapsed="false">
      <c r="A22" s="19" t="n">
        <v>10</v>
      </c>
      <c r="B22" s="20" t="s">
        <v>35</v>
      </c>
      <c r="C22" s="21" t="n">
        <v>1</v>
      </c>
      <c r="D22" s="22" t="n">
        <v>173.76</v>
      </c>
      <c r="E22" s="22" t="n">
        <v>299.99</v>
      </c>
      <c r="F22" s="22" t="n">
        <v>399.9</v>
      </c>
      <c r="G22" s="22" t="n">
        <v>310</v>
      </c>
      <c r="H22" s="22" t="n">
        <v>185</v>
      </c>
      <c r="I22" s="22" t="n">
        <v>228</v>
      </c>
      <c r="J22" s="23" t="n">
        <f aca="false">MIN(D22:I22)</f>
        <v>173.76</v>
      </c>
      <c r="K22" s="24" t="n">
        <f aca="false">ROUNDDOWN(AVERAGE(D22:I22),2)</f>
        <v>266.1</v>
      </c>
      <c r="L22" s="24" t="n">
        <f aca="false">ROUNDDOWN(MEDIAN(D22:I22),2)</f>
        <v>263.99</v>
      </c>
      <c r="M22" s="25" t="n">
        <f aca="false">STDEV(D22:I22)/AVERAGE(D22:I22)</f>
        <v>0.325587018427814</v>
      </c>
      <c r="N22" s="26" t="n">
        <f aca="false">IF(M22&lt;=0.25,K22,L22)</f>
        <v>263.99</v>
      </c>
      <c r="O22" s="27" t="n">
        <f aca="false">IF(M22&lt;=0.25,K22,L22)*C22</f>
        <v>263.99</v>
      </c>
      <c r="P22" s="3"/>
      <c r="Q22" s="3"/>
      <c r="R22" s="3"/>
      <c r="S22" s="3"/>
      <c r="T22" s="3"/>
      <c r="U22" s="3"/>
      <c r="V22" s="3"/>
    </row>
    <row r="23" customFormat="false" ht="60" hidden="false" customHeight="true" outlineLevel="0" collapsed="false">
      <c r="A23" s="19" t="n">
        <v>11</v>
      </c>
      <c r="B23" s="20" t="s">
        <v>36</v>
      </c>
      <c r="C23" s="21" t="n">
        <v>4</v>
      </c>
      <c r="D23" s="22" t="n">
        <v>126.75</v>
      </c>
      <c r="E23" s="22" t="n">
        <v>116.04</v>
      </c>
      <c r="F23" s="22" t="n">
        <v>100.35</v>
      </c>
      <c r="G23" s="22" t="n">
        <v>123</v>
      </c>
      <c r="H23" s="22" t="n">
        <v>130</v>
      </c>
      <c r="I23" s="22" t="n">
        <v>118.49</v>
      </c>
      <c r="J23" s="23" t="n">
        <f aca="false">MIN(D23:I23)</f>
        <v>100.35</v>
      </c>
      <c r="K23" s="24" t="n">
        <f aca="false">ROUNDDOWN(AVERAGE(D23:I23),2)</f>
        <v>119.1</v>
      </c>
      <c r="L23" s="24" t="n">
        <f aca="false">ROUNDDOWN(MEDIAN(D23:I23),2)</f>
        <v>120.74</v>
      </c>
      <c r="M23" s="25" t="n">
        <f aca="false">STDEV(D23:I23)/AVERAGE(D23:I23)</f>
        <v>0.0883644094439283</v>
      </c>
      <c r="N23" s="26" t="n">
        <f aca="false">IF(M23&lt;=0.25,K23,L23)</f>
        <v>119.1</v>
      </c>
      <c r="O23" s="27" t="n">
        <f aca="false">IF(M23&lt;=0.25,K23,L23)*C23</f>
        <v>476.4</v>
      </c>
      <c r="P23" s="3"/>
      <c r="Q23" s="3"/>
      <c r="R23" s="3"/>
      <c r="S23" s="3"/>
      <c r="T23" s="3"/>
      <c r="U23" s="3"/>
      <c r="V23" s="3"/>
    </row>
    <row r="24" customFormat="false" ht="60" hidden="false" customHeight="true" outlineLevel="0" collapsed="false">
      <c r="A24" s="19" t="n">
        <v>12</v>
      </c>
      <c r="B24" s="20" t="s">
        <v>37</v>
      </c>
      <c r="C24" s="21" t="n">
        <v>2</v>
      </c>
      <c r="D24" s="22" t="n">
        <v>56.39</v>
      </c>
      <c r="E24" s="22" t="n">
        <v>25.8</v>
      </c>
      <c r="F24" s="22" t="n">
        <v>24.43</v>
      </c>
      <c r="G24" s="22" t="n">
        <v>30</v>
      </c>
      <c r="H24" s="22" t="n">
        <v>25.45</v>
      </c>
      <c r="I24" s="22" t="n">
        <v>29.6</v>
      </c>
      <c r="J24" s="23" t="n">
        <f aca="false">MIN(D24:I24)</f>
        <v>24.43</v>
      </c>
      <c r="K24" s="24" t="n">
        <f aca="false">ROUNDDOWN(AVERAGE(D24:I24),2)</f>
        <v>31.94</v>
      </c>
      <c r="L24" s="24" t="n">
        <f aca="false">ROUNDDOWN(MEDIAN(D24:I24),2)</f>
        <v>27.7</v>
      </c>
      <c r="M24" s="25" t="n">
        <f aca="false">STDEV(D24:I24)/AVERAGE(D24:I24)</f>
        <v>0.381665478790741</v>
      </c>
      <c r="N24" s="26" t="n">
        <f aca="false">IF(M24&lt;=0.25,K24,L24)</f>
        <v>27.7</v>
      </c>
      <c r="O24" s="27" t="n">
        <f aca="false">IF(M24&lt;=0.25,K24,L24)*C24</f>
        <v>55.4</v>
      </c>
      <c r="P24" s="3"/>
      <c r="Q24" s="3"/>
      <c r="R24" s="3"/>
      <c r="S24" s="3"/>
      <c r="T24" s="3"/>
      <c r="U24" s="3"/>
      <c r="V24" s="3"/>
    </row>
    <row r="25" customFormat="false" ht="60" hidden="false" customHeight="true" outlineLevel="0" collapsed="false">
      <c r="A25" s="19" t="n">
        <v>13</v>
      </c>
      <c r="B25" s="20" t="s">
        <v>38</v>
      </c>
      <c r="C25" s="21" t="n">
        <v>4</v>
      </c>
      <c r="D25" s="22" t="n">
        <v>111.1</v>
      </c>
      <c r="E25" s="22" t="n">
        <v>106.05</v>
      </c>
      <c r="F25" s="22" t="n">
        <v>81.3</v>
      </c>
      <c r="G25" s="22" t="n">
        <v>78</v>
      </c>
      <c r="H25" s="22" t="n">
        <v>108.81</v>
      </c>
      <c r="I25" s="22" t="n">
        <v>92.5</v>
      </c>
      <c r="J25" s="23" t="n">
        <f aca="false">MIN(D25:I25)</f>
        <v>78</v>
      </c>
      <c r="K25" s="24" t="n">
        <f aca="false">ROUNDDOWN(AVERAGE(D25:I25),2)</f>
        <v>96.29</v>
      </c>
      <c r="L25" s="24" t="n">
        <f aca="false">ROUNDDOWN(MEDIAN(D25:I25),2)</f>
        <v>99.27</v>
      </c>
      <c r="M25" s="25" t="n">
        <f aca="false">STDEV(D25:I25)/AVERAGE(D25:I25)</f>
        <v>0.150128401693815</v>
      </c>
      <c r="N25" s="26" t="n">
        <f aca="false">IF(M25&lt;=0.25,K25,L25)</f>
        <v>96.29</v>
      </c>
      <c r="O25" s="27" t="n">
        <f aca="false">IF(M25&lt;=0.25,K25,L25)*C25</f>
        <v>385.16</v>
      </c>
      <c r="P25" s="3"/>
      <c r="Q25" s="3"/>
      <c r="R25" s="3"/>
      <c r="S25" s="3"/>
      <c r="T25" s="3"/>
      <c r="U25" s="3"/>
      <c r="V25" s="3"/>
    </row>
    <row r="26" customFormat="false" ht="60" hidden="false" customHeight="true" outlineLevel="0" collapsed="false">
      <c r="A26" s="19" t="n">
        <v>14</v>
      </c>
      <c r="B26" s="20" t="s">
        <v>22</v>
      </c>
      <c r="C26" s="21" t="n">
        <v>2</v>
      </c>
      <c r="D26" s="22" t="n">
        <v>42.66</v>
      </c>
      <c r="E26" s="22" t="n">
        <v>27.98</v>
      </c>
      <c r="F26" s="22" t="n">
        <v>28.68</v>
      </c>
      <c r="G26" s="22" t="n">
        <v>24.67</v>
      </c>
      <c r="H26" s="22" t="n">
        <v>28.97</v>
      </c>
      <c r="I26" s="22" t="n">
        <v>28</v>
      </c>
      <c r="J26" s="23" t="n">
        <f aca="false">MIN(D26:I26)</f>
        <v>24.67</v>
      </c>
      <c r="K26" s="24" t="n">
        <f aca="false">ROUNDDOWN(AVERAGE(D26:I26),2)</f>
        <v>30.16</v>
      </c>
      <c r="L26" s="24" t="n">
        <f aca="false">ROUNDDOWN(MEDIAN(D26:I26),2)</f>
        <v>28.34</v>
      </c>
      <c r="M26" s="25" t="n">
        <f aca="false">STDEV(D26:I26)/AVERAGE(D26:I26)</f>
        <v>0.209392989079132</v>
      </c>
      <c r="N26" s="26" t="n">
        <f aca="false">IF(M26&lt;=0.25,K26,L26)</f>
        <v>30.16</v>
      </c>
      <c r="O26" s="27" t="n">
        <f aca="false">IF(M26&lt;=0.25,K26,L26)*C26</f>
        <v>60.32</v>
      </c>
      <c r="P26" s="3"/>
      <c r="Q26" s="3"/>
      <c r="R26" s="3"/>
      <c r="S26" s="3"/>
      <c r="T26" s="3"/>
      <c r="U26" s="3"/>
      <c r="V26" s="3"/>
    </row>
    <row r="27" customFormat="false" ht="60" hidden="false" customHeight="true" outlineLevel="0" collapsed="false">
      <c r="A27" s="19" t="n">
        <v>15</v>
      </c>
      <c r="B27" s="20" t="s">
        <v>23</v>
      </c>
      <c r="C27" s="21" t="n">
        <v>4</v>
      </c>
      <c r="D27" s="22" t="n">
        <v>19.01</v>
      </c>
      <c r="E27" s="22" t="n">
        <v>18.37</v>
      </c>
      <c r="F27" s="22" t="n">
        <v>12.6</v>
      </c>
      <c r="G27" s="22" t="n">
        <v>16.2</v>
      </c>
      <c r="H27" s="22" t="n">
        <v>16</v>
      </c>
      <c r="I27" s="22" t="n">
        <v>13</v>
      </c>
      <c r="J27" s="23" t="n">
        <f aca="false">MIN(D27:I27)</f>
        <v>12.6</v>
      </c>
      <c r="K27" s="24" t="n">
        <f aca="false">ROUNDDOWN(AVERAGE(D27:I27),2)</f>
        <v>15.86</v>
      </c>
      <c r="L27" s="24" t="n">
        <f aca="false">ROUNDDOWN(MEDIAN(D27:I27),2)</f>
        <v>16.1</v>
      </c>
      <c r="M27" s="25" t="n">
        <f aca="false">STDEV(D27:I27)/AVERAGE(D27:I27)</f>
        <v>0.167176584045297</v>
      </c>
      <c r="N27" s="26" t="n">
        <f aca="false">IF(M27&lt;=0.25,K27,L27)</f>
        <v>15.86</v>
      </c>
      <c r="O27" s="27" t="n">
        <f aca="false">IF(M27&lt;=0.25,K27,L27)*C27</f>
        <v>63.44</v>
      </c>
      <c r="P27" s="3"/>
      <c r="Q27" s="3"/>
      <c r="R27" s="3"/>
      <c r="S27" s="3"/>
      <c r="T27" s="3"/>
      <c r="U27" s="3"/>
      <c r="V27" s="3"/>
    </row>
    <row r="28" customFormat="false" ht="60" hidden="false" customHeight="true" outlineLevel="0" collapsed="false">
      <c r="A28" s="19" t="n">
        <v>16</v>
      </c>
      <c r="B28" s="20" t="s">
        <v>24</v>
      </c>
      <c r="C28" s="21" t="n">
        <v>2</v>
      </c>
      <c r="D28" s="22" t="n">
        <v>79.99</v>
      </c>
      <c r="E28" s="22" t="n">
        <v>122.5</v>
      </c>
      <c r="F28" s="22" t="n">
        <v>109.9</v>
      </c>
      <c r="G28" s="22" t="n">
        <v>79</v>
      </c>
      <c r="H28" s="22" t="n">
        <v>109</v>
      </c>
      <c r="I28" s="22" t="n">
        <v>106</v>
      </c>
      <c r="J28" s="23" t="n">
        <f aca="false">MIN(D28:I28)</f>
        <v>79</v>
      </c>
      <c r="K28" s="24" t="n">
        <f aca="false">ROUNDDOWN(AVERAGE(D28:I28),2)</f>
        <v>101.06</v>
      </c>
      <c r="L28" s="24" t="n">
        <f aca="false">ROUNDDOWN(MEDIAN(D28:I28),2)</f>
        <v>107.5</v>
      </c>
      <c r="M28" s="25" t="n">
        <f aca="false">STDEV(D28:I28)/AVERAGE(D28:I28)</f>
        <v>0.174541515512439</v>
      </c>
      <c r="N28" s="26" t="n">
        <f aca="false">IF(M28&lt;=0.25,K28,L28)</f>
        <v>101.06</v>
      </c>
      <c r="O28" s="27" t="n">
        <f aca="false">IF(M28&lt;=0.25,K28,L28)*C28</f>
        <v>202.12</v>
      </c>
      <c r="P28" s="3"/>
      <c r="Q28" s="3"/>
      <c r="R28" s="3"/>
      <c r="S28" s="3"/>
      <c r="T28" s="3"/>
      <c r="U28" s="3"/>
      <c r="V28" s="3"/>
    </row>
    <row r="29" customFormat="false" ht="60" hidden="false" customHeight="true" outlineLevel="0" collapsed="false">
      <c r="A29" s="29" t="s">
        <v>25</v>
      </c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7" t="n">
        <f aca="false">SUM(O22:O28)</f>
        <v>1506.83</v>
      </c>
      <c r="P29" s="3"/>
      <c r="Q29" s="3"/>
      <c r="R29" s="3"/>
      <c r="S29" s="3"/>
      <c r="T29" s="3"/>
      <c r="U29" s="3"/>
      <c r="V29" s="3"/>
    </row>
    <row r="30" customFormat="false" ht="48.75" hidden="false" customHeight="true" outlineLevel="0" collapsed="false">
      <c r="A30" s="30" t="s">
        <v>26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16"/>
      <c r="Q30" s="16"/>
      <c r="R30" s="16"/>
      <c r="S30" s="16"/>
      <c r="T30" s="16"/>
      <c r="U30" s="16"/>
      <c r="V30" s="16"/>
    </row>
    <row r="31" s="38" customFormat="true" ht="70.5" hidden="false" customHeight="true" outlineLevel="0" collapsed="false">
      <c r="A31" s="19" t="n">
        <v>17</v>
      </c>
      <c r="B31" s="20" t="s">
        <v>39</v>
      </c>
      <c r="C31" s="21" t="n">
        <v>1</v>
      </c>
      <c r="D31" s="22" t="n">
        <v>196.45</v>
      </c>
      <c r="E31" s="22" t="n">
        <v>228.41</v>
      </c>
      <c r="F31" s="22" t="n">
        <v>320</v>
      </c>
      <c r="G31" s="22" t="n">
        <v>220</v>
      </c>
      <c r="H31" s="22" t="n">
        <v>305</v>
      </c>
      <c r="I31" s="22" t="n">
        <v>299</v>
      </c>
      <c r="J31" s="23" t="n">
        <f aca="false">MIN(D31:I31)</f>
        <v>196.45</v>
      </c>
      <c r="K31" s="24" t="n">
        <f aca="false">ROUNDDOWN(AVERAGE(D31:I31),2)</f>
        <v>261.47</v>
      </c>
      <c r="L31" s="24" t="n">
        <f aca="false">ROUNDDOWN(MEDIAN(D31:I31),2)</f>
        <v>263.7</v>
      </c>
      <c r="M31" s="25" t="n">
        <f aca="false">STDEV(D31:I31)/AVERAGE(D31:I31)</f>
        <v>0.200696737432372</v>
      </c>
      <c r="N31" s="26" t="n">
        <f aca="false">IF(M31&lt;=0.25,K31,L31)</f>
        <v>261.47</v>
      </c>
      <c r="O31" s="27" t="n">
        <f aca="false">IF(M31&lt;=0.25,K31,L31)*C31</f>
        <v>261.47</v>
      </c>
      <c r="P31" s="37"/>
      <c r="Q31" s="37"/>
      <c r="R31" s="37"/>
      <c r="S31" s="37"/>
      <c r="T31" s="37"/>
      <c r="U31" s="37"/>
      <c r="V31" s="37"/>
    </row>
    <row r="32" s="38" customFormat="true" ht="59.25" hidden="false" customHeight="true" outlineLevel="0" collapsed="false">
      <c r="A32" s="19" t="n">
        <v>18</v>
      </c>
      <c r="B32" s="20" t="s">
        <v>40</v>
      </c>
      <c r="C32" s="21" t="n">
        <v>4</v>
      </c>
      <c r="D32" s="22" t="n">
        <v>62.1</v>
      </c>
      <c r="E32" s="22" t="n">
        <v>92.13</v>
      </c>
      <c r="F32" s="22" t="n">
        <v>89.8</v>
      </c>
      <c r="G32" s="22" t="n">
        <v>123</v>
      </c>
      <c r="H32" s="22" t="n">
        <v>92</v>
      </c>
      <c r="I32" s="22" t="n">
        <v>74</v>
      </c>
      <c r="J32" s="23" t="n">
        <f aca="false">MIN(D32:I32)</f>
        <v>62.1</v>
      </c>
      <c r="K32" s="24" t="n">
        <f aca="false">ROUNDDOWN(AVERAGE(D32:I32),2)</f>
        <v>88.83</v>
      </c>
      <c r="L32" s="24" t="n">
        <f aca="false">ROUNDDOWN(MEDIAN(D32:I32),2)</f>
        <v>90.9</v>
      </c>
      <c r="M32" s="25" t="n">
        <f aca="false">STDEV(D32:I32)/AVERAGE(D32:I32)</f>
        <v>0.231996062565733</v>
      </c>
      <c r="N32" s="26" t="n">
        <f aca="false">IF(M32&lt;=0.25,K32,L32)</f>
        <v>88.83</v>
      </c>
      <c r="O32" s="27" t="n">
        <f aca="false">IF(M32&lt;=0.25,K32,L32)*C32</f>
        <v>355.32</v>
      </c>
      <c r="P32" s="37"/>
      <c r="Q32" s="37"/>
      <c r="R32" s="37"/>
      <c r="S32" s="37"/>
      <c r="T32" s="37"/>
      <c r="U32" s="37"/>
      <c r="V32" s="37"/>
    </row>
    <row r="33" s="38" customFormat="true" ht="48.75" hidden="false" customHeight="true" outlineLevel="0" collapsed="false">
      <c r="A33" s="19" t="n">
        <v>19</v>
      </c>
      <c r="B33" s="20" t="s">
        <v>41</v>
      </c>
      <c r="C33" s="21" t="n">
        <v>2</v>
      </c>
      <c r="D33" s="22" t="n">
        <v>38.69</v>
      </c>
      <c r="E33" s="22" t="n">
        <v>80.42</v>
      </c>
      <c r="F33" s="22" t="n">
        <v>52.04</v>
      </c>
      <c r="G33" s="22" t="n">
        <v>28.9</v>
      </c>
      <c r="H33" s="22" t="n">
        <v>32.98</v>
      </c>
      <c r="I33" s="22" t="n">
        <v>54.5</v>
      </c>
      <c r="J33" s="23" t="n">
        <f aca="false">MIN(D33:I33)</f>
        <v>28.9</v>
      </c>
      <c r="K33" s="24" t="n">
        <f aca="false">ROUNDDOWN(AVERAGE(D33:I33),2)</f>
        <v>47.92</v>
      </c>
      <c r="L33" s="24" t="n">
        <f aca="false">ROUNDDOWN(MEDIAN(D33:I33),2)</f>
        <v>45.36</v>
      </c>
      <c r="M33" s="25" t="n">
        <f aca="false">STDEV(D33:I33)/AVERAGE(D33:I33)</f>
        <v>0.394462924580436</v>
      </c>
      <c r="N33" s="26" t="n">
        <f aca="false">IF(M33&lt;=0.25,K33,L33)</f>
        <v>45.36</v>
      </c>
      <c r="O33" s="27" t="n">
        <f aca="false">IF(M33&lt;=0.25,K33,L33)*C33</f>
        <v>90.72</v>
      </c>
      <c r="P33" s="37"/>
      <c r="Q33" s="37"/>
      <c r="R33" s="37"/>
      <c r="S33" s="37"/>
      <c r="T33" s="37"/>
      <c r="U33" s="37"/>
      <c r="V33" s="37"/>
    </row>
    <row r="34" s="38" customFormat="true" ht="64.5" hidden="false" customHeight="true" outlineLevel="0" collapsed="false">
      <c r="A34" s="19" t="n">
        <v>20</v>
      </c>
      <c r="B34" s="20" t="s">
        <v>28</v>
      </c>
      <c r="C34" s="21" t="n">
        <v>4</v>
      </c>
      <c r="D34" s="22" t="n">
        <v>106.04</v>
      </c>
      <c r="E34" s="22" t="n">
        <v>90.66</v>
      </c>
      <c r="F34" s="22" t="n">
        <v>104.65</v>
      </c>
      <c r="G34" s="22" t="n">
        <v>122.2</v>
      </c>
      <c r="H34" s="22" t="n">
        <v>75.9</v>
      </c>
      <c r="I34" s="22" t="n">
        <v>95</v>
      </c>
      <c r="J34" s="23" t="n">
        <f aca="false">MIN(D34:I34)</f>
        <v>75.9</v>
      </c>
      <c r="K34" s="24" t="n">
        <f aca="false">ROUNDDOWN(AVERAGE(D34:I34),2)</f>
        <v>99.07</v>
      </c>
      <c r="L34" s="24" t="n">
        <f aca="false">ROUNDDOWN(MEDIAN(D34:I34),2)</f>
        <v>99.82</v>
      </c>
      <c r="M34" s="25" t="n">
        <f aca="false">STDEV(D34:I34)/AVERAGE(D34:I34)</f>
        <v>0.158877106705411</v>
      </c>
      <c r="N34" s="26" t="n">
        <f aca="false">IF(M34&lt;=0.25,K34,L34)</f>
        <v>99.07</v>
      </c>
      <c r="O34" s="27" t="n">
        <f aca="false">IF(M34&lt;=0.25,K34,L34)*C34</f>
        <v>396.28</v>
      </c>
      <c r="P34" s="37"/>
      <c r="Q34" s="37"/>
      <c r="R34" s="37"/>
      <c r="S34" s="37"/>
      <c r="T34" s="37"/>
      <c r="U34" s="37"/>
      <c r="V34" s="37"/>
    </row>
    <row r="35" s="38" customFormat="true" ht="48.75" hidden="false" customHeight="true" outlineLevel="0" collapsed="false">
      <c r="A35" s="19" t="n">
        <v>21</v>
      </c>
      <c r="B35" s="20" t="s">
        <v>42</v>
      </c>
      <c r="C35" s="21" t="n">
        <v>4</v>
      </c>
      <c r="D35" s="22" t="n">
        <v>16.11</v>
      </c>
      <c r="E35" s="22" t="n">
        <v>27.5</v>
      </c>
      <c r="F35" s="22" t="n">
        <v>24.82</v>
      </c>
      <c r="G35" s="22" t="n">
        <v>15</v>
      </c>
      <c r="H35" s="22" t="n">
        <v>9.99</v>
      </c>
      <c r="I35" s="22" t="n">
        <v>13.8</v>
      </c>
      <c r="J35" s="23" t="n">
        <f aca="false">MIN(D35:I35)</f>
        <v>9.99</v>
      </c>
      <c r="K35" s="24" t="n">
        <f aca="false">ROUNDDOWN(AVERAGE(D35:I35),2)</f>
        <v>17.87</v>
      </c>
      <c r="L35" s="24" t="n">
        <f aca="false">ROUNDDOWN(MEDIAN(D35:I35),2)</f>
        <v>15.55</v>
      </c>
      <c r="M35" s="25" t="n">
        <f aca="false">STDEV(D35:I35)/AVERAGE(D35:I35)</f>
        <v>0.380388730623573</v>
      </c>
      <c r="N35" s="26" t="n">
        <f aca="false">IF(M35&lt;=0.25,K35,L35)</f>
        <v>15.55</v>
      </c>
      <c r="O35" s="27" t="n">
        <f aca="false">IF(M35&lt;=0.25,K35,L35)*C35</f>
        <v>62.2</v>
      </c>
      <c r="P35" s="37"/>
      <c r="Q35" s="37"/>
      <c r="R35" s="37"/>
      <c r="S35" s="37"/>
      <c r="T35" s="37"/>
      <c r="U35" s="37"/>
      <c r="V35" s="37"/>
    </row>
    <row r="36" s="38" customFormat="true" ht="48.75" hidden="false" customHeight="true" outlineLevel="0" collapsed="false">
      <c r="A36" s="19" t="n">
        <v>22</v>
      </c>
      <c r="B36" s="20" t="s">
        <v>29</v>
      </c>
      <c r="C36" s="21" t="n">
        <v>4</v>
      </c>
      <c r="D36" s="22" t="n">
        <v>10.28</v>
      </c>
      <c r="E36" s="22" t="n">
        <v>15.2</v>
      </c>
      <c r="F36" s="22" t="n">
        <v>16.54</v>
      </c>
      <c r="G36" s="22" t="n">
        <v>10.95</v>
      </c>
      <c r="H36" s="22" t="n">
        <v>16.99</v>
      </c>
      <c r="I36" s="22" t="n">
        <v>13.22</v>
      </c>
      <c r="J36" s="23" t="n">
        <f aca="false">MIN(D36:I36)</f>
        <v>10.28</v>
      </c>
      <c r="K36" s="24" t="n">
        <f aca="false">ROUNDDOWN(AVERAGE(D36:I36),2)</f>
        <v>13.86</v>
      </c>
      <c r="L36" s="24" t="n">
        <f aca="false">ROUNDDOWN(MEDIAN(D36:I36),2)</f>
        <v>14.21</v>
      </c>
      <c r="M36" s="25" t="n">
        <f aca="false">STDEV(D36:I36)/AVERAGE(D36:I36)</f>
        <v>0.20521457898591</v>
      </c>
      <c r="N36" s="26" t="n">
        <f aca="false">IF(M36&lt;=0.25,K36,L36)</f>
        <v>13.86</v>
      </c>
      <c r="O36" s="27" t="n">
        <f aca="false">IF(M36&lt;=0.25,K36,L36)*C36</f>
        <v>55.44</v>
      </c>
      <c r="P36" s="37"/>
      <c r="Q36" s="37"/>
      <c r="R36" s="37"/>
      <c r="S36" s="37"/>
      <c r="T36" s="37"/>
      <c r="U36" s="37"/>
      <c r="V36" s="37"/>
    </row>
    <row r="37" customFormat="false" ht="60" hidden="false" customHeight="true" outlineLevel="0" collapsed="false">
      <c r="A37" s="19" t="n">
        <v>23</v>
      </c>
      <c r="B37" s="20" t="s">
        <v>43</v>
      </c>
      <c r="C37" s="21" t="n">
        <v>2</v>
      </c>
      <c r="D37" s="22" t="n">
        <v>164.74</v>
      </c>
      <c r="E37" s="22" t="n">
        <v>109.59</v>
      </c>
      <c r="F37" s="22" t="n">
        <v>124.95</v>
      </c>
      <c r="G37" s="22" t="n">
        <v>165</v>
      </c>
      <c r="H37" s="22" t="n">
        <v>140</v>
      </c>
      <c r="I37" s="22" t="n">
        <v>94</v>
      </c>
      <c r="J37" s="23" t="n">
        <f aca="false">MIN(D37:I37)</f>
        <v>94</v>
      </c>
      <c r="K37" s="24" t="n">
        <f aca="false">ROUNDDOWN(AVERAGE(D37:I37),2)</f>
        <v>133.04</v>
      </c>
      <c r="L37" s="24" t="n">
        <f aca="false">ROUNDDOWN(MEDIAN(D37:I37),2)</f>
        <v>132.47</v>
      </c>
      <c r="M37" s="25" t="n">
        <f aca="false">STDEV(D37:I37)/AVERAGE(D37:I37)</f>
        <v>0.218208114445536</v>
      </c>
      <c r="N37" s="26" t="n">
        <f aca="false">IF(M37&lt;=0.25,K37,L37)</f>
        <v>133.04</v>
      </c>
      <c r="O37" s="27" t="n">
        <f aca="false">IF(M37&lt;=0.25,K37,L37)*C37</f>
        <v>266.08</v>
      </c>
      <c r="P37" s="3"/>
      <c r="Q37" s="3"/>
      <c r="R37" s="3"/>
      <c r="S37" s="3"/>
      <c r="T37" s="3"/>
      <c r="U37" s="3"/>
      <c r="V37" s="3"/>
    </row>
    <row r="38" customFormat="false" ht="60" hidden="false" customHeight="true" outlineLevel="0" collapsed="false">
      <c r="A38" s="31" t="s">
        <v>31</v>
      </c>
      <c r="B38" s="31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27" t="n">
        <f aca="false">SUM(O31:O37)</f>
        <v>1487.51</v>
      </c>
      <c r="P38" s="3"/>
      <c r="Q38" s="3"/>
      <c r="R38" s="3"/>
      <c r="S38" s="3"/>
      <c r="T38" s="3"/>
      <c r="U38" s="3"/>
      <c r="V38" s="3"/>
    </row>
    <row r="39" customFormat="false" ht="60" hidden="false" customHeight="true" outlineLevel="0" collapsed="false">
      <c r="A39" s="32" t="s">
        <v>32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3" t="s">
        <v>19</v>
      </c>
      <c r="M39" s="34" t="n">
        <v>1</v>
      </c>
      <c r="N39" s="33" t="s">
        <v>26</v>
      </c>
      <c r="O39" s="34" t="n">
        <v>4</v>
      </c>
      <c r="P39" s="3"/>
      <c r="Q39" s="3"/>
      <c r="R39" s="3"/>
      <c r="S39" s="3"/>
      <c r="T39" s="3"/>
      <c r="U39" s="3"/>
      <c r="V39" s="3"/>
    </row>
    <row r="40" customFormat="false" ht="60" hidden="false" customHeight="true" outlineLevel="0" collapsed="false">
      <c r="A40" s="35" t="s">
        <v>44</v>
      </c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9" t="n">
        <f aca="false">((O29*M39+O38*O39)/(M39+O39))/12</f>
        <v>124.281166666667</v>
      </c>
      <c r="P40" s="3"/>
      <c r="Q40" s="40"/>
      <c r="R40" s="3"/>
      <c r="S40" s="3"/>
      <c r="T40" s="3"/>
      <c r="U40" s="3"/>
      <c r="V40" s="3"/>
    </row>
    <row r="41" customFormat="false" ht="60" hidden="false" customHeight="true" outlineLevel="0" collapsed="false">
      <c r="A41" s="17" t="s">
        <v>45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3"/>
      <c r="Q41" s="3"/>
      <c r="R41" s="3"/>
      <c r="S41" s="3"/>
      <c r="T41" s="3"/>
      <c r="U41" s="3"/>
      <c r="V41" s="3"/>
    </row>
    <row r="42" customFormat="false" ht="48.75" hidden="false" customHeight="true" outlineLevel="0" collapsed="false">
      <c r="A42" s="18" t="s">
        <v>19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6"/>
      <c r="Q42" s="16"/>
      <c r="R42" s="16"/>
      <c r="S42" s="16"/>
      <c r="T42" s="16"/>
      <c r="U42" s="16"/>
      <c r="V42" s="16"/>
    </row>
    <row r="43" customFormat="false" ht="60" hidden="false" customHeight="true" outlineLevel="0" collapsed="false">
      <c r="A43" s="19" t="n">
        <v>24</v>
      </c>
      <c r="B43" s="20" t="s">
        <v>35</v>
      </c>
      <c r="C43" s="21" t="n">
        <v>1</v>
      </c>
      <c r="D43" s="22" t="n">
        <v>173.76</v>
      </c>
      <c r="E43" s="22" t="n">
        <v>299.99</v>
      </c>
      <c r="F43" s="22" t="n">
        <v>399.9</v>
      </c>
      <c r="G43" s="22" t="n">
        <v>310</v>
      </c>
      <c r="H43" s="22" t="n">
        <v>185</v>
      </c>
      <c r="I43" s="22" t="n">
        <v>228</v>
      </c>
      <c r="J43" s="23" t="n">
        <f aca="false">MIN(D43:I43)</f>
        <v>173.76</v>
      </c>
      <c r="K43" s="24" t="n">
        <f aca="false">ROUNDDOWN(AVERAGE(D43:I43),2)</f>
        <v>266.1</v>
      </c>
      <c r="L43" s="24" t="n">
        <f aca="false">ROUNDDOWN(MEDIAN(D43:I43),2)</f>
        <v>263.99</v>
      </c>
      <c r="M43" s="25" t="n">
        <f aca="false">STDEV(D43:I43)/AVERAGE(D43:I43)</f>
        <v>0.325587018427814</v>
      </c>
      <c r="N43" s="26" t="n">
        <f aca="false">IF(M43&lt;=0.25,K43,L43)</f>
        <v>263.99</v>
      </c>
      <c r="O43" s="27" t="n">
        <f aca="false">IF(M43&lt;=0.25,K43,L43)*C43</f>
        <v>263.99</v>
      </c>
      <c r="P43" s="3"/>
      <c r="Q43" s="3"/>
      <c r="R43" s="3"/>
      <c r="S43" s="3"/>
      <c r="T43" s="3"/>
      <c r="U43" s="3"/>
      <c r="V43" s="3"/>
    </row>
    <row r="44" customFormat="false" ht="60" hidden="false" customHeight="true" outlineLevel="0" collapsed="false">
      <c r="A44" s="19" t="n">
        <v>25</v>
      </c>
      <c r="B44" s="20" t="s">
        <v>36</v>
      </c>
      <c r="C44" s="21" t="n">
        <v>4</v>
      </c>
      <c r="D44" s="22" t="n">
        <v>126.75</v>
      </c>
      <c r="E44" s="22" t="n">
        <v>116.04</v>
      </c>
      <c r="F44" s="22" t="n">
        <v>100.35</v>
      </c>
      <c r="G44" s="22" t="n">
        <v>123</v>
      </c>
      <c r="H44" s="22" t="n">
        <v>130</v>
      </c>
      <c r="I44" s="22" t="n">
        <v>118.49</v>
      </c>
      <c r="J44" s="23" t="n">
        <f aca="false">MIN(D44:I44)</f>
        <v>100.35</v>
      </c>
      <c r="K44" s="24" t="n">
        <f aca="false">ROUNDDOWN(AVERAGE(D44:I44),2)</f>
        <v>119.1</v>
      </c>
      <c r="L44" s="24" t="n">
        <f aca="false">ROUNDDOWN(MEDIAN(D44:I44),2)</f>
        <v>120.74</v>
      </c>
      <c r="M44" s="25" t="n">
        <f aca="false">STDEV(D44:I44)/AVERAGE(D44:I44)</f>
        <v>0.0883644094439283</v>
      </c>
      <c r="N44" s="26" t="n">
        <f aca="false">IF(M44&lt;=0.25,K44,L44)</f>
        <v>119.1</v>
      </c>
      <c r="O44" s="27" t="n">
        <f aca="false">IF(M44&lt;=0.25,K44,L44)*C44</f>
        <v>476.4</v>
      </c>
      <c r="P44" s="3"/>
      <c r="Q44" s="3"/>
      <c r="R44" s="3"/>
      <c r="S44" s="3"/>
      <c r="T44" s="3"/>
      <c r="U44" s="3"/>
      <c r="V44" s="3"/>
    </row>
    <row r="45" customFormat="false" ht="60" hidden="false" customHeight="true" outlineLevel="0" collapsed="false">
      <c r="A45" s="19" t="n">
        <v>26</v>
      </c>
      <c r="B45" s="20" t="s">
        <v>37</v>
      </c>
      <c r="C45" s="21" t="n">
        <v>2</v>
      </c>
      <c r="D45" s="22" t="n">
        <v>56.39</v>
      </c>
      <c r="E45" s="22" t="n">
        <v>25.8</v>
      </c>
      <c r="F45" s="22" t="n">
        <v>24.43</v>
      </c>
      <c r="G45" s="22" t="n">
        <v>30</v>
      </c>
      <c r="H45" s="22" t="n">
        <v>25.45</v>
      </c>
      <c r="I45" s="22" t="n">
        <v>29.6</v>
      </c>
      <c r="J45" s="23" t="n">
        <f aca="false">MIN(D45:I45)</f>
        <v>24.43</v>
      </c>
      <c r="K45" s="24" t="n">
        <f aca="false">ROUNDDOWN(AVERAGE(D45:I45),2)</f>
        <v>31.94</v>
      </c>
      <c r="L45" s="24" t="n">
        <f aca="false">ROUNDDOWN(MEDIAN(D45:I45),2)</f>
        <v>27.7</v>
      </c>
      <c r="M45" s="25" t="n">
        <f aca="false">STDEV(D45:I45)/AVERAGE(D45:I45)</f>
        <v>0.381665478790741</v>
      </c>
      <c r="N45" s="26" t="n">
        <f aca="false">IF(M45&lt;=0.25,K45,L45)</f>
        <v>27.7</v>
      </c>
      <c r="O45" s="27" t="n">
        <f aca="false">IF(M45&lt;=0.25,K45,L45)*C45</f>
        <v>55.4</v>
      </c>
      <c r="P45" s="3"/>
      <c r="Q45" s="3"/>
      <c r="R45" s="3"/>
      <c r="S45" s="3"/>
      <c r="T45" s="3"/>
      <c r="U45" s="3"/>
      <c r="V45" s="3"/>
    </row>
    <row r="46" customFormat="false" ht="60" hidden="false" customHeight="true" outlineLevel="0" collapsed="false">
      <c r="A46" s="19" t="n">
        <v>27</v>
      </c>
      <c r="B46" s="20" t="s">
        <v>38</v>
      </c>
      <c r="C46" s="21" t="n">
        <v>4</v>
      </c>
      <c r="D46" s="22" t="n">
        <v>111.1</v>
      </c>
      <c r="E46" s="22" t="n">
        <v>106.05</v>
      </c>
      <c r="F46" s="22" t="n">
        <v>81.3</v>
      </c>
      <c r="G46" s="22" t="n">
        <v>78</v>
      </c>
      <c r="H46" s="22" t="n">
        <v>108.81</v>
      </c>
      <c r="I46" s="22" t="n">
        <v>92.5</v>
      </c>
      <c r="J46" s="23" t="n">
        <f aca="false">MIN(D46:I46)</f>
        <v>78</v>
      </c>
      <c r="K46" s="24" t="n">
        <f aca="false">ROUNDDOWN(AVERAGE(D46:I46),2)</f>
        <v>96.29</v>
      </c>
      <c r="L46" s="24" t="n">
        <f aca="false">ROUNDDOWN(MEDIAN(D46:I46),2)</f>
        <v>99.27</v>
      </c>
      <c r="M46" s="25" t="n">
        <f aca="false">STDEV(D46:I46)/AVERAGE(D46:I46)</f>
        <v>0.150128401693815</v>
      </c>
      <c r="N46" s="26" t="n">
        <f aca="false">IF(M46&lt;=0.25,K46,L46)</f>
        <v>96.29</v>
      </c>
      <c r="O46" s="27" t="n">
        <f aca="false">IF(M46&lt;=0.25,K46,L46)*C46</f>
        <v>385.16</v>
      </c>
      <c r="P46" s="3"/>
      <c r="Q46" s="3"/>
      <c r="R46" s="3"/>
      <c r="S46" s="3"/>
      <c r="T46" s="3"/>
      <c r="U46" s="3"/>
      <c r="V46" s="3"/>
    </row>
    <row r="47" customFormat="false" ht="60" hidden="false" customHeight="true" outlineLevel="0" collapsed="false">
      <c r="A47" s="19" t="n">
        <v>28</v>
      </c>
      <c r="B47" s="20" t="s">
        <v>22</v>
      </c>
      <c r="C47" s="21" t="n">
        <v>2</v>
      </c>
      <c r="D47" s="22" t="n">
        <v>42.66</v>
      </c>
      <c r="E47" s="22" t="n">
        <v>27.98</v>
      </c>
      <c r="F47" s="22" t="n">
        <v>28.68</v>
      </c>
      <c r="G47" s="22" t="n">
        <v>24.67</v>
      </c>
      <c r="H47" s="22" t="n">
        <v>28.97</v>
      </c>
      <c r="I47" s="22" t="n">
        <v>28</v>
      </c>
      <c r="J47" s="23" t="n">
        <f aca="false">MIN(D47:I47)</f>
        <v>24.67</v>
      </c>
      <c r="K47" s="24" t="n">
        <f aca="false">ROUNDDOWN(AVERAGE(D47:I47),2)</f>
        <v>30.16</v>
      </c>
      <c r="L47" s="24" t="n">
        <f aca="false">ROUNDDOWN(MEDIAN(D47:I47),2)</f>
        <v>28.34</v>
      </c>
      <c r="M47" s="25" t="n">
        <f aca="false">STDEV(D47:I47)/AVERAGE(D47:I47)</f>
        <v>0.209392989079132</v>
      </c>
      <c r="N47" s="26" t="n">
        <f aca="false">IF(M47&lt;=0.25,K47,L47)</f>
        <v>30.16</v>
      </c>
      <c r="O47" s="27" t="n">
        <f aca="false">IF(M47&lt;=0.25,K47,L47)*C47</f>
        <v>60.32</v>
      </c>
      <c r="P47" s="3"/>
      <c r="Q47" s="3"/>
      <c r="R47" s="3"/>
      <c r="S47" s="3"/>
      <c r="T47" s="3"/>
      <c r="U47" s="3"/>
      <c r="V47" s="3"/>
    </row>
    <row r="48" customFormat="false" ht="60" hidden="false" customHeight="true" outlineLevel="0" collapsed="false">
      <c r="A48" s="19" t="n">
        <v>29</v>
      </c>
      <c r="B48" s="20" t="s">
        <v>23</v>
      </c>
      <c r="C48" s="21" t="n">
        <v>4</v>
      </c>
      <c r="D48" s="22" t="n">
        <v>19.01</v>
      </c>
      <c r="E48" s="22" t="n">
        <v>18.37</v>
      </c>
      <c r="F48" s="22" t="n">
        <v>12.6</v>
      </c>
      <c r="G48" s="22" t="n">
        <v>16.2</v>
      </c>
      <c r="H48" s="22" t="n">
        <v>16</v>
      </c>
      <c r="I48" s="22" t="n">
        <v>13</v>
      </c>
      <c r="J48" s="23" t="n">
        <f aca="false">MIN(D48:I48)</f>
        <v>12.6</v>
      </c>
      <c r="K48" s="24" t="n">
        <f aca="false">ROUNDDOWN(AVERAGE(D48:I48),2)</f>
        <v>15.86</v>
      </c>
      <c r="L48" s="24" t="n">
        <f aca="false">ROUNDDOWN(MEDIAN(D48:I48),2)</f>
        <v>16.1</v>
      </c>
      <c r="M48" s="25" t="n">
        <f aca="false">STDEV(D48:I48)/AVERAGE(D48:I48)</f>
        <v>0.167176584045297</v>
      </c>
      <c r="N48" s="26" t="n">
        <f aca="false">IF(M48&lt;=0.25,K48,L48)</f>
        <v>15.86</v>
      </c>
      <c r="O48" s="27" t="n">
        <f aca="false">IF(M48&lt;=0.25,K48,L48)*C48</f>
        <v>63.44</v>
      </c>
      <c r="P48" s="3"/>
      <c r="Q48" s="3"/>
      <c r="R48" s="3"/>
      <c r="S48" s="3"/>
      <c r="T48" s="3"/>
      <c r="U48" s="3"/>
      <c r="V48" s="3"/>
    </row>
    <row r="49" customFormat="false" ht="60" hidden="false" customHeight="true" outlineLevel="0" collapsed="false">
      <c r="A49" s="19" t="n">
        <v>30</v>
      </c>
      <c r="B49" s="20" t="s">
        <v>24</v>
      </c>
      <c r="C49" s="21" t="n">
        <v>3</v>
      </c>
      <c r="D49" s="22" t="n">
        <v>79.99</v>
      </c>
      <c r="E49" s="22" t="n">
        <v>122.5</v>
      </c>
      <c r="F49" s="22" t="n">
        <v>109.9</v>
      </c>
      <c r="G49" s="22" t="n">
        <v>79</v>
      </c>
      <c r="H49" s="22" t="n">
        <v>109</v>
      </c>
      <c r="I49" s="22" t="n">
        <v>106</v>
      </c>
      <c r="J49" s="23" t="n">
        <f aca="false">MIN(D49:I49)</f>
        <v>79</v>
      </c>
      <c r="K49" s="24" t="n">
        <f aca="false">ROUNDDOWN(AVERAGE(D49:I49),2)</f>
        <v>101.06</v>
      </c>
      <c r="L49" s="24" t="n">
        <f aca="false">ROUNDDOWN(MEDIAN(D49:I49),2)</f>
        <v>107.5</v>
      </c>
      <c r="M49" s="25" t="n">
        <f aca="false">STDEV(D49:I49)/AVERAGE(D49:I49)</f>
        <v>0.174541515512439</v>
      </c>
      <c r="N49" s="26" t="n">
        <f aca="false">IF(M49&lt;=0.25,K49,L49)</f>
        <v>101.06</v>
      </c>
      <c r="O49" s="27" t="n">
        <f aca="false">IF(M49&lt;=0.25,K49,L49)*C49</f>
        <v>303.18</v>
      </c>
      <c r="P49" s="3"/>
      <c r="Q49" s="3"/>
      <c r="R49" s="3"/>
      <c r="S49" s="3"/>
      <c r="T49" s="3"/>
      <c r="U49" s="3"/>
      <c r="V49" s="3"/>
    </row>
    <row r="50" customFormat="false" ht="60" hidden="false" customHeight="true" outlineLevel="0" collapsed="false">
      <c r="A50" s="19" t="n">
        <v>31</v>
      </c>
      <c r="B50" s="20" t="s">
        <v>46</v>
      </c>
      <c r="C50" s="21" t="n">
        <v>2</v>
      </c>
      <c r="D50" s="22" t="n">
        <v>51.47</v>
      </c>
      <c r="E50" s="22" t="n">
        <v>35.63</v>
      </c>
      <c r="F50" s="22" t="n">
        <v>37.98</v>
      </c>
      <c r="G50" s="22" t="n">
        <v>40</v>
      </c>
      <c r="H50" s="22" t="n">
        <v>20.95</v>
      </c>
      <c r="I50" s="22" t="n">
        <v>21.64</v>
      </c>
      <c r="J50" s="23" t="n">
        <f aca="false">MIN(D50:I50)</f>
        <v>20.95</v>
      </c>
      <c r="K50" s="24" t="n">
        <f aca="false">ROUNDDOWN(AVERAGE(D50:I50),2)</f>
        <v>34.61</v>
      </c>
      <c r="L50" s="24" t="n">
        <f aca="false">ROUNDDOWN(MEDIAN(D50:I50),2)</f>
        <v>36.8</v>
      </c>
      <c r="M50" s="25" t="n">
        <f aca="false">STDEV(D50:I50)/AVERAGE(D50:I50)</f>
        <v>0.337065793862793</v>
      </c>
      <c r="N50" s="26" t="n">
        <f aca="false">IF(M50&lt;=0.25,K50,L50)</f>
        <v>36.8</v>
      </c>
      <c r="O50" s="27" t="n">
        <f aca="false">IF(M50&lt;=0.25,K50,L50)*C50</f>
        <v>73.6</v>
      </c>
      <c r="P50" s="3"/>
      <c r="Q50" s="3"/>
      <c r="R50" s="3"/>
      <c r="S50" s="3"/>
      <c r="T50" s="3"/>
      <c r="U50" s="3"/>
      <c r="V50" s="3"/>
    </row>
    <row r="51" customFormat="false" ht="60" hidden="false" customHeight="true" outlineLevel="0" collapsed="false">
      <c r="A51" s="19" t="n">
        <v>32</v>
      </c>
      <c r="B51" s="20" t="s">
        <v>47</v>
      </c>
      <c r="C51" s="21" t="n">
        <v>4</v>
      </c>
      <c r="D51" s="22" t="n">
        <v>20.05</v>
      </c>
      <c r="E51" s="22" t="n">
        <v>18.15</v>
      </c>
      <c r="F51" s="22" t="n">
        <v>18.62</v>
      </c>
      <c r="G51" s="22" t="n">
        <v>15</v>
      </c>
      <c r="H51" s="22" t="n">
        <v>25.5</v>
      </c>
      <c r="I51" s="22" t="n">
        <v>11.8</v>
      </c>
      <c r="J51" s="23" t="n">
        <f aca="false">MIN(D51:I51)</f>
        <v>11.8</v>
      </c>
      <c r="K51" s="24" t="n">
        <f aca="false">ROUNDDOWN(AVERAGE(D51:I51),2)</f>
        <v>18.18</v>
      </c>
      <c r="L51" s="24" t="n">
        <f aca="false">ROUNDDOWN(MEDIAN(D51:I51),2)</f>
        <v>18.38</v>
      </c>
      <c r="M51" s="25" t="n">
        <f aca="false">STDEV(D51:I51)/AVERAGE(D51:I51)</f>
        <v>0.255655605189895</v>
      </c>
      <c r="N51" s="26" t="n">
        <f aca="false">IF(M51&lt;=0.25,K51,L51)</f>
        <v>18.38</v>
      </c>
      <c r="O51" s="27" t="n">
        <f aca="false">IF(M51&lt;=0.25,K51,L51)*C51</f>
        <v>73.52</v>
      </c>
      <c r="P51" s="3"/>
      <c r="Q51" s="3"/>
      <c r="R51" s="3"/>
      <c r="S51" s="3"/>
      <c r="T51" s="3"/>
      <c r="U51" s="3"/>
      <c r="V51" s="3"/>
    </row>
    <row r="52" customFormat="false" ht="60" hidden="false" customHeight="true" outlineLevel="0" collapsed="false">
      <c r="A52" s="29" t="s">
        <v>25</v>
      </c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7" t="n">
        <f aca="false">SUM(O43:O51)</f>
        <v>1755.01</v>
      </c>
      <c r="P52" s="3"/>
      <c r="Q52" s="3"/>
      <c r="R52" s="3"/>
      <c r="S52" s="3"/>
      <c r="T52" s="3"/>
      <c r="U52" s="3"/>
      <c r="V52" s="3"/>
    </row>
    <row r="53" customFormat="false" ht="48.75" hidden="false" customHeight="true" outlineLevel="0" collapsed="false">
      <c r="A53" s="30" t="s">
        <v>26</v>
      </c>
      <c r="B53" s="30"/>
      <c r="C53" s="30"/>
      <c r="D53" s="30"/>
      <c r="E53" s="30"/>
      <c r="F53" s="30"/>
      <c r="G53" s="30"/>
      <c r="H53" s="30"/>
      <c r="I53" s="30"/>
      <c r="J53" s="30"/>
      <c r="K53" s="30"/>
      <c r="L53" s="30"/>
      <c r="M53" s="30"/>
      <c r="N53" s="30"/>
      <c r="O53" s="30"/>
      <c r="P53" s="16"/>
      <c r="Q53" s="16"/>
      <c r="R53" s="16"/>
      <c r="S53" s="16"/>
      <c r="T53" s="16"/>
      <c r="U53" s="16"/>
      <c r="V53" s="16"/>
    </row>
    <row r="54" s="38" customFormat="true" ht="61.5" hidden="false" customHeight="true" outlineLevel="0" collapsed="false">
      <c r="A54" s="19" t="n">
        <v>33</v>
      </c>
      <c r="B54" s="20" t="s">
        <v>48</v>
      </c>
      <c r="C54" s="21" t="n">
        <v>4</v>
      </c>
      <c r="D54" s="22" t="n">
        <v>62.1</v>
      </c>
      <c r="E54" s="22" t="n">
        <v>92.13</v>
      </c>
      <c r="F54" s="22" t="n">
        <v>89.8</v>
      </c>
      <c r="G54" s="22" t="n">
        <v>123</v>
      </c>
      <c r="H54" s="22" t="n">
        <v>92</v>
      </c>
      <c r="I54" s="22" t="n">
        <v>74</v>
      </c>
      <c r="J54" s="23" t="n">
        <f aca="false">MIN(D54:I54)</f>
        <v>62.1</v>
      </c>
      <c r="K54" s="24" t="n">
        <f aca="false">ROUNDDOWN(AVERAGE(D54:I54),2)</f>
        <v>88.83</v>
      </c>
      <c r="L54" s="24" t="n">
        <f aca="false">ROUNDDOWN(MEDIAN(D54:I54),2)</f>
        <v>90.9</v>
      </c>
      <c r="M54" s="25" t="n">
        <f aca="false">STDEV(D54:I54)/AVERAGE(D54:I54)</f>
        <v>0.231996062565733</v>
      </c>
      <c r="N54" s="26" t="n">
        <f aca="false">IF(M54&lt;=0.25,K54,L54)</f>
        <v>88.83</v>
      </c>
      <c r="O54" s="27" t="n">
        <f aca="false">IF(M54&lt;=0.25,K54,L54)*C54</f>
        <v>355.32</v>
      </c>
      <c r="P54" s="37"/>
      <c r="Q54" s="37"/>
      <c r="R54" s="37"/>
      <c r="S54" s="37"/>
      <c r="T54" s="37"/>
      <c r="U54" s="37"/>
      <c r="V54" s="37"/>
    </row>
    <row r="55" s="38" customFormat="true" ht="65.25" hidden="false" customHeight="true" outlineLevel="0" collapsed="false">
      <c r="A55" s="19" t="n">
        <v>34</v>
      </c>
      <c r="B55" s="20" t="s">
        <v>28</v>
      </c>
      <c r="C55" s="21" t="n">
        <v>4</v>
      </c>
      <c r="D55" s="22" t="n">
        <v>106.04</v>
      </c>
      <c r="E55" s="22" t="n">
        <v>90.66</v>
      </c>
      <c r="F55" s="22" t="n">
        <v>104.65</v>
      </c>
      <c r="G55" s="22" t="n">
        <v>122.2</v>
      </c>
      <c r="H55" s="22" t="n">
        <v>75.9</v>
      </c>
      <c r="I55" s="22" t="n">
        <v>95</v>
      </c>
      <c r="J55" s="23" t="n">
        <f aca="false">MIN(D55:I55)</f>
        <v>75.9</v>
      </c>
      <c r="K55" s="24" t="n">
        <f aca="false">ROUNDDOWN(AVERAGE(D55:I55),2)</f>
        <v>99.07</v>
      </c>
      <c r="L55" s="24" t="n">
        <f aca="false">ROUNDDOWN(MEDIAN(D55:I55),2)</f>
        <v>99.82</v>
      </c>
      <c r="M55" s="25" t="n">
        <f aca="false">STDEV(D55:I55)/AVERAGE(D55:I55)</f>
        <v>0.158877106705411</v>
      </c>
      <c r="N55" s="26" t="n">
        <f aca="false">IF(M55&lt;=0.25,K55,L55)</f>
        <v>99.07</v>
      </c>
      <c r="O55" s="27" t="n">
        <f aca="false">IF(M55&lt;=0.25,K55,L55)*C55</f>
        <v>396.28</v>
      </c>
      <c r="P55" s="37"/>
      <c r="Q55" s="37"/>
      <c r="R55" s="37"/>
      <c r="S55" s="37"/>
      <c r="T55" s="37"/>
      <c r="U55" s="37"/>
      <c r="V55" s="37"/>
    </row>
    <row r="56" s="38" customFormat="true" ht="48.75" hidden="false" customHeight="true" outlineLevel="0" collapsed="false">
      <c r="A56" s="19" t="n">
        <v>35</v>
      </c>
      <c r="B56" s="20" t="s">
        <v>29</v>
      </c>
      <c r="C56" s="21" t="n">
        <v>4</v>
      </c>
      <c r="D56" s="22" t="n">
        <v>10.28</v>
      </c>
      <c r="E56" s="22" t="n">
        <v>15.2</v>
      </c>
      <c r="F56" s="22" t="n">
        <v>16.54</v>
      </c>
      <c r="G56" s="22" t="n">
        <v>10.95</v>
      </c>
      <c r="H56" s="22" t="n">
        <v>16.99</v>
      </c>
      <c r="I56" s="22" t="n">
        <v>13.22</v>
      </c>
      <c r="J56" s="23" t="n">
        <f aca="false">MIN(D56:I56)</f>
        <v>10.28</v>
      </c>
      <c r="K56" s="24" t="n">
        <f aca="false">ROUNDDOWN(AVERAGE(D56:I56),2)</f>
        <v>13.86</v>
      </c>
      <c r="L56" s="24" t="n">
        <f aca="false">ROUNDDOWN(MEDIAN(D56:I56),2)</f>
        <v>14.21</v>
      </c>
      <c r="M56" s="25" t="n">
        <f aca="false">STDEV(D56:I56)/AVERAGE(D56:I56)</f>
        <v>0.20521457898591</v>
      </c>
      <c r="N56" s="26" t="n">
        <f aca="false">IF(M56&lt;=0.25,K56,L56)</f>
        <v>13.86</v>
      </c>
      <c r="O56" s="27" t="n">
        <f aca="false">IF(M56&lt;=0.25,K56,L56)*C56</f>
        <v>55.44</v>
      </c>
      <c r="P56" s="37"/>
      <c r="Q56" s="37"/>
      <c r="R56" s="37"/>
      <c r="S56" s="37"/>
      <c r="T56" s="37"/>
      <c r="U56" s="37"/>
      <c r="V56" s="37"/>
    </row>
    <row r="57" s="38" customFormat="true" ht="66" hidden="false" customHeight="true" outlineLevel="0" collapsed="false">
      <c r="A57" s="19" t="n">
        <v>36</v>
      </c>
      <c r="B57" s="20" t="s">
        <v>30</v>
      </c>
      <c r="C57" s="21" t="n">
        <v>3</v>
      </c>
      <c r="D57" s="22" t="n">
        <v>74.98</v>
      </c>
      <c r="E57" s="22" t="n">
        <v>107.18</v>
      </c>
      <c r="F57" s="22" t="n">
        <v>72.66</v>
      </c>
      <c r="G57" s="22" t="n">
        <v>69.1</v>
      </c>
      <c r="H57" s="22" t="n">
        <v>113</v>
      </c>
      <c r="I57" s="22" t="n">
        <v>88.63</v>
      </c>
      <c r="J57" s="23" t="n">
        <f aca="false">MIN(D57:I57)</f>
        <v>69.1</v>
      </c>
      <c r="K57" s="24" t="n">
        <f aca="false">ROUNDDOWN(AVERAGE(D57:I57),2)</f>
        <v>87.59</v>
      </c>
      <c r="L57" s="24" t="n">
        <f aca="false">ROUNDDOWN(MEDIAN(D57:I57),2)</f>
        <v>81.8</v>
      </c>
      <c r="M57" s="25" t="n">
        <f aca="false">STDEV(D57:I57)/AVERAGE(D57:I57)</f>
        <v>0.213848388423553</v>
      </c>
      <c r="N57" s="26" t="n">
        <f aca="false">IF(M57&lt;=0.25,K57,L57)</f>
        <v>87.59</v>
      </c>
      <c r="O57" s="27" t="n">
        <f aca="false">IF(M57&lt;=0.25,K57,L57)*C57</f>
        <v>262.77</v>
      </c>
      <c r="P57" s="37"/>
      <c r="Q57" s="37"/>
      <c r="R57" s="37"/>
      <c r="S57" s="37"/>
      <c r="T57" s="37"/>
      <c r="U57" s="37"/>
      <c r="V57" s="37"/>
    </row>
    <row r="58" s="38" customFormat="true" ht="48.75" hidden="false" customHeight="true" outlineLevel="0" collapsed="false">
      <c r="A58" s="19" t="n">
        <v>37</v>
      </c>
      <c r="B58" s="20" t="s">
        <v>46</v>
      </c>
      <c r="C58" s="21" t="n">
        <v>2</v>
      </c>
      <c r="D58" s="22" t="n">
        <v>51.47</v>
      </c>
      <c r="E58" s="22" t="n">
        <v>35.63</v>
      </c>
      <c r="F58" s="22" t="n">
        <v>37.98</v>
      </c>
      <c r="G58" s="22" t="n">
        <v>40</v>
      </c>
      <c r="H58" s="22" t="n">
        <v>20.95</v>
      </c>
      <c r="I58" s="22" t="n">
        <v>21.64</v>
      </c>
      <c r="J58" s="23" t="n">
        <f aca="false">MIN(D58:I58)</f>
        <v>20.95</v>
      </c>
      <c r="K58" s="24" t="n">
        <f aca="false">ROUNDDOWN(AVERAGE(D58:I58),2)</f>
        <v>34.61</v>
      </c>
      <c r="L58" s="24" t="n">
        <f aca="false">ROUNDDOWN(MEDIAN(D58:I58),2)</f>
        <v>36.8</v>
      </c>
      <c r="M58" s="25" t="n">
        <f aca="false">STDEV(D58:I58)/AVERAGE(D58:I58)</f>
        <v>0.337065793862793</v>
      </c>
      <c r="N58" s="26" t="n">
        <f aca="false">IF(M58&lt;=0.25,K58,L58)</f>
        <v>36.8</v>
      </c>
      <c r="O58" s="27" t="n">
        <f aca="false">IF(M58&lt;=0.25,K58,L58)*C58</f>
        <v>73.6</v>
      </c>
      <c r="P58" s="37"/>
      <c r="Q58" s="37"/>
      <c r="R58" s="37"/>
      <c r="S58" s="37"/>
      <c r="T58" s="37"/>
      <c r="U58" s="37"/>
      <c r="V58" s="37"/>
    </row>
    <row r="59" customFormat="false" ht="60" hidden="false" customHeight="true" outlineLevel="0" collapsed="false">
      <c r="A59" s="19" t="n">
        <v>38</v>
      </c>
      <c r="B59" s="20" t="s">
        <v>47</v>
      </c>
      <c r="C59" s="21" t="n">
        <v>4</v>
      </c>
      <c r="D59" s="22" t="n">
        <v>20.05</v>
      </c>
      <c r="E59" s="22" t="n">
        <v>18.15</v>
      </c>
      <c r="F59" s="22" t="n">
        <v>18.62</v>
      </c>
      <c r="G59" s="22" t="n">
        <v>15</v>
      </c>
      <c r="H59" s="22" t="n">
        <v>25.5</v>
      </c>
      <c r="I59" s="22" t="n">
        <v>11.8</v>
      </c>
      <c r="J59" s="23" t="n">
        <f aca="false">MIN(D59:I59)</f>
        <v>11.8</v>
      </c>
      <c r="K59" s="24" t="n">
        <f aca="false">ROUNDDOWN(AVERAGE(D59:I59),2)</f>
        <v>18.18</v>
      </c>
      <c r="L59" s="24" t="n">
        <f aca="false">ROUNDDOWN(MEDIAN(D59:I59),2)</f>
        <v>18.38</v>
      </c>
      <c r="M59" s="25" t="n">
        <f aca="false">STDEV(D59:I59)/AVERAGE(D59:I59)</f>
        <v>0.255655605189895</v>
      </c>
      <c r="N59" s="26" t="n">
        <f aca="false">IF(M59&lt;=0.25,K59,L59)</f>
        <v>18.38</v>
      </c>
      <c r="O59" s="27" t="n">
        <f aca="false">IF(M59&lt;=0.25,K59,L59)*C59</f>
        <v>73.52</v>
      </c>
      <c r="P59" s="3"/>
      <c r="Q59" s="3"/>
      <c r="R59" s="3"/>
      <c r="S59" s="3"/>
      <c r="T59" s="3"/>
      <c r="U59" s="3"/>
      <c r="V59" s="3"/>
    </row>
    <row r="60" customFormat="false" ht="60" hidden="false" customHeight="true" outlineLevel="0" collapsed="false">
      <c r="A60" s="31" t="s">
        <v>31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27" t="n">
        <f aca="false">SUM(O54:O59)</f>
        <v>1216.93</v>
      </c>
      <c r="P60" s="3"/>
      <c r="Q60" s="3"/>
      <c r="R60" s="3"/>
      <c r="S60" s="3"/>
      <c r="T60" s="3"/>
      <c r="U60" s="3"/>
      <c r="V60" s="3"/>
    </row>
    <row r="61" customFormat="false" ht="60" hidden="false" customHeight="true" outlineLevel="0" collapsed="false">
      <c r="A61" s="32" t="s">
        <v>32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3" t="s">
        <v>19</v>
      </c>
      <c r="M61" s="34" t="n">
        <v>1</v>
      </c>
      <c r="N61" s="33" t="s">
        <v>26</v>
      </c>
      <c r="O61" s="34" t="n">
        <v>1</v>
      </c>
      <c r="P61" s="3"/>
      <c r="Q61" s="3"/>
      <c r="R61" s="3"/>
      <c r="S61" s="3"/>
      <c r="T61" s="3"/>
      <c r="U61" s="3"/>
      <c r="V61" s="3"/>
    </row>
    <row r="62" customFormat="false" ht="60" hidden="false" customHeight="true" outlineLevel="0" collapsed="false">
      <c r="A62" s="35" t="s">
        <v>49</v>
      </c>
      <c r="B62" s="35"/>
      <c r="C62" s="35"/>
      <c r="D62" s="35"/>
      <c r="E62" s="35"/>
      <c r="F62" s="35"/>
      <c r="G62" s="35"/>
      <c r="H62" s="35"/>
      <c r="I62" s="35"/>
      <c r="J62" s="35"/>
      <c r="K62" s="35"/>
      <c r="L62" s="35"/>
      <c r="M62" s="35"/>
      <c r="N62" s="35"/>
      <c r="O62" s="39" t="n">
        <f aca="false">((O52*M61+O60*O61)/(M61+O61))/12</f>
        <v>123.830833333333</v>
      </c>
      <c r="P62" s="3"/>
      <c r="Q62" s="3"/>
      <c r="R62" s="3"/>
      <c r="S62" s="3"/>
      <c r="T62" s="3"/>
      <c r="U62" s="3"/>
      <c r="V62" s="3"/>
    </row>
    <row r="63" customFormat="false" ht="60" hidden="false" customHeight="true" outlineLevel="0" collapsed="false">
      <c r="A63" s="17" t="s">
        <v>50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3"/>
      <c r="Q63" s="3"/>
      <c r="R63" s="3"/>
      <c r="S63" s="3"/>
      <c r="T63" s="3"/>
      <c r="U63" s="3"/>
      <c r="V63" s="3"/>
    </row>
    <row r="64" customFormat="false" ht="48.75" hidden="false" customHeight="true" outlineLevel="0" collapsed="false">
      <c r="A64" s="18" t="s">
        <v>19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6"/>
      <c r="Q64" s="16"/>
      <c r="R64" s="16"/>
      <c r="S64" s="16"/>
      <c r="T64" s="16"/>
      <c r="U64" s="16"/>
      <c r="V64" s="16"/>
    </row>
    <row r="65" customFormat="false" ht="60" hidden="false" customHeight="true" outlineLevel="0" collapsed="false">
      <c r="A65" s="19" t="n">
        <v>39</v>
      </c>
      <c r="B65" s="20" t="s">
        <v>35</v>
      </c>
      <c r="C65" s="21" t="n">
        <v>1</v>
      </c>
      <c r="D65" s="22" t="n">
        <v>173.76</v>
      </c>
      <c r="E65" s="22" t="n">
        <v>299.99</v>
      </c>
      <c r="F65" s="22" t="n">
        <v>399.9</v>
      </c>
      <c r="G65" s="22" t="n">
        <v>310</v>
      </c>
      <c r="H65" s="22" t="n">
        <v>185</v>
      </c>
      <c r="I65" s="22" t="n">
        <v>228</v>
      </c>
      <c r="J65" s="23" t="n">
        <f aca="false">MIN(D65:I65)</f>
        <v>173.76</v>
      </c>
      <c r="K65" s="24" t="n">
        <f aca="false">ROUNDDOWN(AVERAGE(D65:I65),2)</f>
        <v>266.1</v>
      </c>
      <c r="L65" s="24" t="n">
        <f aca="false">ROUNDDOWN(MEDIAN(D65:I65),2)</f>
        <v>263.99</v>
      </c>
      <c r="M65" s="25" t="n">
        <f aca="false">STDEV(D65:I65)/AVERAGE(D65:I65)</f>
        <v>0.325587018427814</v>
      </c>
      <c r="N65" s="26" t="n">
        <f aca="false">IF(M65&lt;=0.25,K65,L65)</f>
        <v>263.99</v>
      </c>
      <c r="O65" s="27" t="n">
        <f aca="false">IF(M65&lt;=0.25,K65,L65)*C65</f>
        <v>263.99</v>
      </c>
      <c r="P65" s="3"/>
      <c r="Q65" s="3"/>
      <c r="R65" s="3"/>
      <c r="S65" s="3"/>
      <c r="T65" s="3"/>
      <c r="U65" s="3"/>
      <c r="V65" s="3"/>
    </row>
    <row r="66" customFormat="false" ht="60" hidden="false" customHeight="true" outlineLevel="0" collapsed="false">
      <c r="A66" s="19" t="n">
        <v>40</v>
      </c>
      <c r="B66" s="20" t="s">
        <v>36</v>
      </c>
      <c r="C66" s="21" t="n">
        <v>4</v>
      </c>
      <c r="D66" s="22" t="n">
        <v>126.75</v>
      </c>
      <c r="E66" s="22" t="n">
        <v>116.04</v>
      </c>
      <c r="F66" s="22" t="n">
        <v>100.35</v>
      </c>
      <c r="G66" s="22" t="n">
        <v>123</v>
      </c>
      <c r="H66" s="22" t="n">
        <v>130</v>
      </c>
      <c r="I66" s="22" t="n">
        <v>118.49</v>
      </c>
      <c r="J66" s="23" t="n">
        <f aca="false">MIN(D66:I66)</f>
        <v>100.35</v>
      </c>
      <c r="K66" s="24" t="n">
        <f aca="false">ROUNDDOWN(AVERAGE(D66:I66),2)</f>
        <v>119.1</v>
      </c>
      <c r="L66" s="24" t="n">
        <f aca="false">ROUNDDOWN(MEDIAN(D66:I66),2)</f>
        <v>120.74</v>
      </c>
      <c r="M66" s="25" t="n">
        <f aca="false">STDEV(D66:I66)/AVERAGE(D66:I66)</f>
        <v>0.0883644094439283</v>
      </c>
      <c r="N66" s="26" t="n">
        <f aca="false">IF(M66&lt;=0.25,K66,L66)</f>
        <v>119.1</v>
      </c>
      <c r="O66" s="27" t="n">
        <f aca="false">IF(M66&lt;=0.25,K66,L66)*C66</f>
        <v>476.4</v>
      </c>
      <c r="P66" s="3"/>
      <c r="Q66" s="3"/>
      <c r="R66" s="3"/>
      <c r="S66" s="3"/>
      <c r="T66" s="3"/>
      <c r="U66" s="3"/>
      <c r="V66" s="3"/>
    </row>
    <row r="67" customFormat="false" ht="60" hidden="false" customHeight="true" outlineLevel="0" collapsed="false">
      <c r="A67" s="19" t="n">
        <v>41</v>
      </c>
      <c r="B67" s="20" t="s">
        <v>37</v>
      </c>
      <c r="C67" s="21" t="n">
        <v>2</v>
      </c>
      <c r="D67" s="22" t="n">
        <v>56.39</v>
      </c>
      <c r="E67" s="22" t="n">
        <v>25.8</v>
      </c>
      <c r="F67" s="22" t="n">
        <v>24.43</v>
      </c>
      <c r="G67" s="22" t="n">
        <v>30</v>
      </c>
      <c r="H67" s="22" t="n">
        <v>25.45</v>
      </c>
      <c r="I67" s="22" t="n">
        <v>29.6</v>
      </c>
      <c r="J67" s="23" t="n">
        <f aca="false">MIN(D67:I67)</f>
        <v>24.43</v>
      </c>
      <c r="K67" s="24" t="n">
        <f aca="false">ROUNDDOWN(AVERAGE(D67:I67),2)</f>
        <v>31.94</v>
      </c>
      <c r="L67" s="24" t="n">
        <f aca="false">ROUNDDOWN(MEDIAN(D67:I67),2)</f>
        <v>27.7</v>
      </c>
      <c r="M67" s="25" t="n">
        <f aca="false">STDEV(D67:I67)/AVERAGE(D67:I67)</f>
        <v>0.381665478790741</v>
      </c>
      <c r="N67" s="26" t="n">
        <f aca="false">IF(M67&lt;=0.25,K67,L67)</f>
        <v>27.7</v>
      </c>
      <c r="O67" s="27" t="n">
        <f aca="false">IF(M67&lt;=0.25,K67,L67)*C67</f>
        <v>55.4</v>
      </c>
      <c r="P67" s="3"/>
      <c r="Q67" s="3"/>
      <c r="R67" s="3"/>
      <c r="S67" s="3"/>
      <c r="T67" s="3"/>
      <c r="U67" s="3"/>
      <c r="V67" s="3"/>
    </row>
    <row r="68" customFormat="false" ht="60" hidden="false" customHeight="true" outlineLevel="0" collapsed="false">
      <c r="A68" s="19" t="n">
        <v>42</v>
      </c>
      <c r="B68" s="20" t="s">
        <v>38</v>
      </c>
      <c r="C68" s="21" t="n">
        <v>4</v>
      </c>
      <c r="D68" s="22" t="n">
        <v>111.1</v>
      </c>
      <c r="E68" s="22" t="n">
        <v>106.05</v>
      </c>
      <c r="F68" s="22" t="n">
        <v>81.3</v>
      </c>
      <c r="G68" s="22" t="n">
        <v>78</v>
      </c>
      <c r="H68" s="22" t="n">
        <v>108.81</v>
      </c>
      <c r="I68" s="22" t="n">
        <v>92.5</v>
      </c>
      <c r="J68" s="23" t="n">
        <f aca="false">MIN(D68:I68)</f>
        <v>78</v>
      </c>
      <c r="K68" s="24" t="n">
        <f aca="false">ROUNDDOWN(AVERAGE(D68:I68),2)</f>
        <v>96.29</v>
      </c>
      <c r="L68" s="24" t="n">
        <f aca="false">ROUNDDOWN(MEDIAN(D68:I68),2)</f>
        <v>99.27</v>
      </c>
      <c r="M68" s="25" t="n">
        <f aca="false">STDEV(D68:I68)/AVERAGE(D68:I68)</f>
        <v>0.150128401693815</v>
      </c>
      <c r="N68" s="26" t="n">
        <f aca="false">IF(M68&lt;=0.25,K68,L68)</f>
        <v>96.29</v>
      </c>
      <c r="O68" s="27" t="n">
        <f aca="false">IF(M68&lt;=0.25,K68,L68)*C68</f>
        <v>385.16</v>
      </c>
      <c r="P68" s="3"/>
      <c r="Q68" s="3"/>
      <c r="R68" s="3"/>
      <c r="S68" s="3"/>
      <c r="T68" s="3"/>
      <c r="U68" s="3"/>
      <c r="V68" s="3"/>
    </row>
    <row r="69" customFormat="false" ht="60" hidden="false" customHeight="true" outlineLevel="0" collapsed="false">
      <c r="A69" s="19" t="n">
        <v>43</v>
      </c>
      <c r="B69" s="20" t="s">
        <v>22</v>
      </c>
      <c r="C69" s="21" t="n">
        <v>2</v>
      </c>
      <c r="D69" s="22" t="n">
        <v>42.66</v>
      </c>
      <c r="E69" s="22" t="n">
        <v>27.98</v>
      </c>
      <c r="F69" s="22" t="n">
        <v>28.68</v>
      </c>
      <c r="G69" s="22" t="n">
        <v>24.67</v>
      </c>
      <c r="H69" s="22" t="n">
        <v>28.97</v>
      </c>
      <c r="I69" s="22" t="n">
        <v>28</v>
      </c>
      <c r="J69" s="23" t="n">
        <f aca="false">MIN(D69:I69)</f>
        <v>24.67</v>
      </c>
      <c r="K69" s="24" t="n">
        <f aca="false">ROUNDDOWN(AVERAGE(D69:I69),2)</f>
        <v>30.16</v>
      </c>
      <c r="L69" s="24" t="n">
        <f aca="false">ROUNDDOWN(MEDIAN(D69:I69),2)</f>
        <v>28.34</v>
      </c>
      <c r="M69" s="25" t="n">
        <f aca="false">STDEV(D69:I69)/AVERAGE(D69:I69)</f>
        <v>0.209392989079132</v>
      </c>
      <c r="N69" s="26" t="n">
        <f aca="false">IF(M69&lt;=0.25,K69,L69)</f>
        <v>30.16</v>
      </c>
      <c r="O69" s="27" t="n">
        <f aca="false">IF(M69&lt;=0.25,K69,L69)*C69</f>
        <v>60.32</v>
      </c>
      <c r="P69" s="3"/>
      <c r="Q69" s="3"/>
      <c r="R69" s="3"/>
      <c r="S69" s="3"/>
      <c r="T69" s="3"/>
      <c r="U69" s="3"/>
      <c r="V69" s="3"/>
    </row>
    <row r="70" customFormat="false" ht="60" hidden="false" customHeight="true" outlineLevel="0" collapsed="false">
      <c r="A70" s="19" t="n">
        <v>44</v>
      </c>
      <c r="B70" s="20" t="s">
        <v>23</v>
      </c>
      <c r="C70" s="21" t="n">
        <v>4</v>
      </c>
      <c r="D70" s="22" t="n">
        <v>19.01</v>
      </c>
      <c r="E70" s="22" t="n">
        <v>18.37</v>
      </c>
      <c r="F70" s="22" t="n">
        <v>12.6</v>
      </c>
      <c r="G70" s="22" t="n">
        <v>16.2</v>
      </c>
      <c r="H70" s="22" t="n">
        <v>16</v>
      </c>
      <c r="I70" s="22" t="n">
        <v>13</v>
      </c>
      <c r="J70" s="23" t="n">
        <f aca="false">MIN(D70:I70)</f>
        <v>12.6</v>
      </c>
      <c r="K70" s="24" t="n">
        <f aca="false">ROUNDDOWN(AVERAGE(D70:I70),2)</f>
        <v>15.86</v>
      </c>
      <c r="L70" s="24" t="n">
        <f aca="false">ROUNDDOWN(MEDIAN(D70:I70),2)</f>
        <v>16.1</v>
      </c>
      <c r="M70" s="25" t="n">
        <f aca="false">STDEV(D70:I70)/AVERAGE(D70:I70)</f>
        <v>0.167176584045297</v>
      </c>
      <c r="N70" s="26" t="n">
        <f aca="false">IF(M70&lt;=0.25,K70,L70)</f>
        <v>15.86</v>
      </c>
      <c r="O70" s="27" t="n">
        <f aca="false">IF(M70&lt;=0.25,K70,L70)*C70</f>
        <v>63.44</v>
      </c>
      <c r="P70" s="3"/>
      <c r="Q70" s="3"/>
      <c r="R70" s="3"/>
      <c r="S70" s="3"/>
      <c r="T70" s="3"/>
      <c r="U70" s="3"/>
      <c r="V70" s="3"/>
    </row>
    <row r="71" customFormat="false" ht="60" hidden="false" customHeight="true" outlineLevel="0" collapsed="false">
      <c r="A71" s="19" t="n">
        <v>45</v>
      </c>
      <c r="B71" s="20" t="s">
        <v>24</v>
      </c>
      <c r="C71" s="21" t="n">
        <v>3</v>
      </c>
      <c r="D71" s="22" t="n">
        <v>79.99</v>
      </c>
      <c r="E71" s="22" t="n">
        <v>122.5</v>
      </c>
      <c r="F71" s="22" t="n">
        <v>109.9</v>
      </c>
      <c r="G71" s="22" t="n">
        <v>79</v>
      </c>
      <c r="H71" s="22" t="n">
        <v>109</v>
      </c>
      <c r="I71" s="22" t="n">
        <v>106</v>
      </c>
      <c r="J71" s="23" t="n">
        <f aca="false">MIN(D71:I71)</f>
        <v>79</v>
      </c>
      <c r="K71" s="24" t="n">
        <f aca="false">ROUNDDOWN(AVERAGE(D71:I71),2)</f>
        <v>101.06</v>
      </c>
      <c r="L71" s="24" t="n">
        <f aca="false">ROUNDDOWN(MEDIAN(D71:I71),2)</f>
        <v>107.5</v>
      </c>
      <c r="M71" s="25" t="n">
        <f aca="false">STDEV(D71:I71)/AVERAGE(D71:I71)</f>
        <v>0.174541515512439</v>
      </c>
      <c r="N71" s="26" t="n">
        <f aca="false">IF(M71&lt;=0.25,K71,L71)</f>
        <v>101.06</v>
      </c>
      <c r="O71" s="27" t="n">
        <f aca="false">IF(M71&lt;=0.25,K71,L71)*C71</f>
        <v>303.18</v>
      </c>
      <c r="P71" s="3"/>
      <c r="Q71" s="3"/>
      <c r="R71" s="3"/>
      <c r="S71" s="3"/>
      <c r="T71" s="3"/>
      <c r="U71" s="3"/>
      <c r="V71" s="3"/>
    </row>
    <row r="72" customFormat="false" ht="60" hidden="false" customHeight="true" outlineLevel="0" collapsed="false">
      <c r="A72" s="29" t="s">
        <v>25</v>
      </c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7" t="n">
        <f aca="false">SUM(O65:O71)</f>
        <v>1607.89</v>
      </c>
      <c r="P72" s="3"/>
      <c r="Q72" s="3"/>
      <c r="R72" s="3"/>
      <c r="S72" s="3"/>
      <c r="T72" s="3"/>
      <c r="U72" s="3"/>
      <c r="V72" s="3"/>
    </row>
    <row r="73" customFormat="false" ht="48.75" hidden="false" customHeight="true" outlineLevel="0" collapsed="false">
      <c r="A73" s="30" t="s">
        <v>26</v>
      </c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16"/>
      <c r="Q73" s="16"/>
      <c r="R73" s="16"/>
      <c r="S73" s="16"/>
      <c r="T73" s="16"/>
      <c r="U73" s="16"/>
      <c r="V73" s="16"/>
    </row>
    <row r="74" s="38" customFormat="true" ht="70.5" hidden="false" customHeight="true" outlineLevel="0" collapsed="false">
      <c r="A74" s="19" t="n">
        <v>46</v>
      </c>
      <c r="B74" s="20" t="s">
        <v>39</v>
      </c>
      <c r="C74" s="21" t="n">
        <v>1</v>
      </c>
      <c r="D74" s="22" t="n">
        <v>196.45</v>
      </c>
      <c r="E74" s="22" t="n">
        <v>228.41</v>
      </c>
      <c r="F74" s="22" t="n">
        <v>320</v>
      </c>
      <c r="G74" s="22" t="n">
        <v>220</v>
      </c>
      <c r="H74" s="22" t="n">
        <v>305</v>
      </c>
      <c r="I74" s="22" t="n">
        <v>299</v>
      </c>
      <c r="J74" s="23" t="n">
        <f aca="false">MIN(D74:I74)</f>
        <v>196.45</v>
      </c>
      <c r="K74" s="24" t="n">
        <f aca="false">ROUNDDOWN(AVERAGE(D74:I74),2)</f>
        <v>261.47</v>
      </c>
      <c r="L74" s="24" t="n">
        <f aca="false">ROUNDDOWN(MEDIAN(D74:I74),2)</f>
        <v>263.7</v>
      </c>
      <c r="M74" s="25" t="n">
        <f aca="false">STDEV(D74:I74)/AVERAGE(D74:I74)</f>
        <v>0.200696737432372</v>
      </c>
      <c r="N74" s="26" t="n">
        <f aca="false">IF(M74&lt;=0.25,K74,L74)</f>
        <v>261.47</v>
      </c>
      <c r="O74" s="27" t="n">
        <f aca="false">IF(M74&lt;=0.25,K74,L74)*C74</f>
        <v>261.47</v>
      </c>
      <c r="P74" s="37"/>
      <c r="Q74" s="37"/>
      <c r="R74" s="37"/>
      <c r="S74" s="37"/>
      <c r="T74" s="37"/>
      <c r="U74" s="37"/>
      <c r="V74" s="37"/>
    </row>
    <row r="75" s="38" customFormat="true" ht="59.25" hidden="false" customHeight="true" outlineLevel="0" collapsed="false">
      <c r="A75" s="19" t="n">
        <v>47</v>
      </c>
      <c r="B75" s="20" t="s">
        <v>40</v>
      </c>
      <c r="C75" s="21" t="n">
        <v>4</v>
      </c>
      <c r="D75" s="22" t="n">
        <v>62.1</v>
      </c>
      <c r="E75" s="22" t="n">
        <v>92.13</v>
      </c>
      <c r="F75" s="22" t="n">
        <v>89.8</v>
      </c>
      <c r="G75" s="22" t="n">
        <v>123</v>
      </c>
      <c r="H75" s="22" t="n">
        <v>92</v>
      </c>
      <c r="I75" s="22" t="n">
        <v>74</v>
      </c>
      <c r="J75" s="23" t="n">
        <f aca="false">MIN(D75:I75)</f>
        <v>62.1</v>
      </c>
      <c r="K75" s="24" t="n">
        <f aca="false">ROUNDDOWN(AVERAGE(D75:I75),2)</f>
        <v>88.83</v>
      </c>
      <c r="L75" s="24" t="n">
        <f aca="false">ROUNDDOWN(MEDIAN(D75:I75),2)</f>
        <v>90.9</v>
      </c>
      <c r="M75" s="25" t="n">
        <f aca="false">STDEV(D75:I75)/AVERAGE(D75:I75)</f>
        <v>0.231996062565733</v>
      </c>
      <c r="N75" s="26" t="n">
        <f aca="false">IF(M75&lt;=0.25,K75,L75)</f>
        <v>88.83</v>
      </c>
      <c r="O75" s="27" t="n">
        <f aca="false">IF(M75&lt;=0.25,K75,L75)*C75</f>
        <v>355.32</v>
      </c>
      <c r="P75" s="37"/>
      <c r="Q75" s="37"/>
      <c r="R75" s="37"/>
      <c r="S75" s="37"/>
      <c r="T75" s="37"/>
      <c r="U75" s="37"/>
      <c r="V75" s="37"/>
    </row>
    <row r="76" s="38" customFormat="true" ht="48.75" hidden="false" customHeight="true" outlineLevel="0" collapsed="false">
      <c r="A76" s="19" t="n">
        <v>48</v>
      </c>
      <c r="B76" s="20" t="s">
        <v>41</v>
      </c>
      <c r="C76" s="21" t="n">
        <v>2</v>
      </c>
      <c r="D76" s="22" t="n">
        <v>38.69</v>
      </c>
      <c r="E76" s="22" t="n">
        <v>80.42</v>
      </c>
      <c r="F76" s="22" t="n">
        <v>52.04</v>
      </c>
      <c r="G76" s="22" t="n">
        <v>28.9</v>
      </c>
      <c r="H76" s="22" t="n">
        <v>32.98</v>
      </c>
      <c r="I76" s="22" t="n">
        <v>54.5</v>
      </c>
      <c r="J76" s="23" t="n">
        <f aca="false">MIN(D76:I76)</f>
        <v>28.9</v>
      </c>
      <c r="K76" s="24" t="n">
        <f aca="false">ROUNDDOWN(AVERAGE(D76:I76),2)</f>
        <v>47.92</v>
      </c>
      <c r="L76" s="24" t="n">
        <f aca="false">ROUNDDOWN(MEDIAN(D76:I76),2)</f>
        <v>45.36</v>
      </c>
      <c r="M76" s="25" t="n">
        <f aca="false">STDEV(D76:I76)/AVERAGE(D76:I76)</f>
        <v>0.394462924580436</v>
      </c>
      <c r="N76" s="26" t="n">
        <f aca="false">IF(M76&lt;=0.25,K76,L76)</f>
        <v>45.36</v>
      </c>
      <c r="O76" s="27" t="n">
        <f aca="false">IF(M76&lt;=0.25,K76,L76)*C76</f>
        <v>90.72</v>
      </c>
      <c r="P76" s="37"/>
      <c r="Q76" s="37"/>
      <c r="R76" s="37"/>
      <c r="S76" s="37"/>
      <c r="T76" s="37"/>
      <c r="U76" s="37"/>
      <c r="V76" s="37"/>
    </row>
    <row r="77" s="38" customFormat="true" ht="64.5" hidden="false" customHeight="true" outlineLevel="0" collapsed="false">
      <c r="A77" s="19" t="n">
        <v>49</v>
      </c>
      <c r="B77" s="20" t="s">
        <v>28</v>
      </c>
      <c r="C77" s="21" t="n">
        <v>4</v>
      </c>
      <c r="D77" s="22" t="n">
        <v>106.04</v>
      </c>
      <c r="E77" s="22" t="n">
        <v>90.66</v>
      </c>
      <c r="F77" s="22" t="n">
        <v>104.65</v>
      </c>
      <c r="G77" s="22" t="n">
        <v>122.2</v>
      </c>
      <c r="H77" s="22" t="n">
        <v>75.9</v>
      </c>
      <c r="I77" s="22" t="n">
        <v>95</v>
      </c>
      <c r="J77" s="23" t="n">
        <f aca="false">MIN(D77:I77)</f>
        <v>75.9</v>
      </c>
      <c r="K77" s="24" t="n">
        <f aca="false">ROUNDDOWN(AVERAGE(D77:I77),2)</f>
        <v>99.07</v>
      </c>
      <c r="L77" s="24" t="n">
        <f aca="false">ROUNDDOWN(MEDIAN(D77:I77),2)</f>
        <v>99.82</v>
      </c>
      <c r="M77" s="25" t="n">
        <f aca="false">STDEV(D77:I77)/AVERAGE(D77:I77)</f>
        <v>0.158877106705411</v>
      </c>
      <c r="N77" s="26" t="n">
        <f aca="false">IF(M77&lt;=0.25,K77,L77)</f>
        <v>99.07</v>
      </c>
      <c r="O77" s="27" t="n">
        <f aca="false">IF(M77&lt;=0.25,K77,L77)*C77</f>
        <v>396.28</v>
      </c>
      <c r="P77" s="37"/>
      <c r="Q77" s="37"/>
      <c r="R77" s="37"/>
      <c r="S77" s="37"/>
      <c r="T77" s="37"/>
      <c r="U77" s="37"/>
      <c r="V77" s="37"/>
    </row>
    <row r="78" s="38" customFormat="true" ht="48.75" hidden="false" customHeight="true" outlineLevel="0" collapsed="false">
      <c r="A78" s="19" t="n">
        <v>50</v>
      </c>
      <c r="B78" s="20" t="s">
        <v>42</v>
      </c>
      <c r="C78" s="21" t="n">
        <v>4</v>
      </c>
      <c r="D78" s="22" t="n">
        <v>16.11</v>
      </c>
      <c r="E78" s="22" t="n">
        <v>27.5</v>
      </c>
      <c r="F78" s="22" t="n">
        <v>24.82</v>
      </c>
      <c r="G78" s="22" t="n">
        <v>15</v>
      </c>
      <c r="H78" s="22" t="n">
        <v>9.99</v>
      </c>
      <c r="I78" s="22" t="n">
        <v>13.8</v>
      </c>
      <c r="J78" s="23" t="n">
        <f aca="false">MIN(D78:I78)</f>
        <v>9.99</v>
      </c>
      <c r="K78" s="24" t="n">
        <f aca="false">ROUNDDOWN(AVERAGE(D78:I78),2)</f>
        <v>17.87</v>
      </c>
      <c r="L78" s="24" t="n">
        <f aca="false">ROUNDDOWN(MEDIAN(D78:I78),2)</f>
        <v>15.55</v>
      </c>
      <c r="M78" s="25" t="n">
        <f aca="false">STDEV(D78:I78)/AVERAGE(D78:I78)</f>
        <v>0.380388730623573</v>
      </c>
      <c r="N78" s="26" t="n">
        <f aca="false">IF(M78&lt;=0.25,K78,L78)</f>
        <v>15.55</v>
      </c>
      <c r="O78" s="27" t="n">
        <f aca="false">IF(M78&lt;=0.25,K78,L78)*C78</f>
        <v>62.2</v>
      </c>
      <c r="P78" s="37"/>
      <c r="Q78" s="37"/>
      <c r="R78" s="37"/>
      <c r="S78" s="37"/>
      <c r="T78" s="37"/>
      <c r="U78" s="37"/>
      <c r="V78" s="37"/>
    </row>
    <row r="79" s="38" customFormat="true" ht="48.75" hidden="false" customHeight="true" outlineLevel="0" collapsed="false">
      <c r="A79" s="19" t="n">
        <v>51</v>
      </c>
      <c r="B79" s="20" t="s">
        <v>29</v>
      </c>
      <c r="C79" s="21" t="n">
        <v>4</v>
      </c>
      <c r="D79" s="22" t="n">
        <v>10.28</v>
      </c>
      <c r="E79" s="22" t="n">
        <v>15.2</v>
      </c>
      <c r="F79" s="22" t="n">
        <v>16.54</v>
      </c>
      <c r="G79" s="22" t="n">
        <v>10.95</v>
      </c>
      <c r="H79" s="22" t="n">
        <v>16.99</v>
      </c>
      <c r="I79" s="22" t="n">
        <v>13.22</v>
      </c>
      <c r="J79" s="23" t="n">
        <f aca="false">MIN(D79:I79)</f>
        <v>10.28</v>
      </c>
      <c r="K79" s="24" t="n">
        <f aca="false">ROUNDDOWN(AVERAGE(D79:I79),2)</f>
        <v>13.86</v>
      </c>
      <c r="L79" s="24" t="n">
        <f aca="false">ROUNDDOWN(MEDIAN(D79:I79),2)</f>
        <v>14.21</v>
      </c>
      <c r="M79" s="25" t="n">
        <f aca="false">STDEV(D79:I79)/AVERAGE(D79:I79)</f>
        <v>0.20521457898591</v>
      </c>
      <c r="N79" s="26" t="n">
        <f aca="false">IF(M79&lt;=0.25,K79,L79)</f>
        <v>13.86</v>
      </c>
      <c r="O79" s="27" t="n">
        <f aca="false">IF(M79&lt;=0.25,K79,L79)*C79</f>
        <v>55.44</v>
      </c>
      <c r="P79" s="37"/>
      <c r="Q79" s="37"/>
      <c r="R79" s="37"/>
      <c r="S79" s="37"/>
      <c r="T79" s="37"/>
      <c r="U79" s="37"/>
      <c r="V79" s="37"/>
    </row>
    <row r="80" customFormat="false" ht="60" hidden="false" customHeight="true" outlineLevel="0" collapsed="false">
      <c r="A80" s="19" t="n">
        <v>52</v>
      </c>
      <c r="B80" s="20" t="s">
        <v>43</v>
      </c>
      <c r="C80" s="21" t="n">
        <v>3</v>
      </c>
      <c r="D80" s="22" t="n">
        <v>164.74</v>
      </c>
      <c r="E80" s="22" t="n">
        <v>109.59</v>
      </c>
      <c r="F80" s="22" t="n">
        <v>124.95</v>
      </c>
      <c r="G80" s="22" t="n">
        <v>165</v>
      </c>
      <c r="H80" s="22" t="n">
        <v>140</v>
      </c>
      <c r="I80" s="22" t="n">
        <v>94</v>
      </c>
      <c r="J80" s="23" t="n">
        <f aca="false">MIN(D80:I80)</f>
        <v>94</v>
      </c>
      <c r="K80" s="24" t="n">
        <f aca="false">ROUNDDOWN(AVERAGE(D80:I80),2)</f>
        <v>133.04</v>
      </c>
      <c r="L80" s="24" t="n">
        <f aca="false">ROUNDDOWN(MEDIAN(D80:I80),2)</f>
        <v>132.47</v>
      </c>
      <c r="M80" s="25" t="n">
        <f aca="false">STDEV(D80:I80)/AVERAGE(D80:I80)</f>
        <v>0.218208114445536</v>
      </c>
      <c r="N80" s="26" t="n">
        <f aca="false">IF(M80&lt;=0.25,K80,L80)</f>
        <v>133.04</v>
      </c>
      <c r="O80" s="27" t="n">
        <f aca="false">IF(M80&lt;=0.25,K80,L80)*C80</f>
        <v>399.12</v>
      </c>
      <c r="P80" s="3"/>
      <c r="Q80" s="3"/>
      <c r="R80" s="3"/>
      <c r="S80" s="3"/>
      <c r="T80" s="3"/>
      <c r="U80" s="3"/>
      <c r="V80" s="3"/>
    </row>
    <row r="81" customFormat="false" ht="60" hidden="false" customHeight="true" outlineLevel="0" collapsed="false">
      <c r="A81" s="31" t="s">
        <v>31</v>
      </c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27" t="n">
        <f aca="false">SUM(O74:O80)</f>
        <v>1620.55</v>
      </c>
      <c r="P81" s="3"/>
      <c r="Q81" s="3"/>
      <c r="R81" s="3"/>
      <c r="S81" s="3"/>
      <c r="T81" s="3"/>
      <c r="U81" s="3"/>
      <c r="V81" s="3"/>
    </row>
    <row r="82" customFormat="false" ht="60" hidden="false" customHeight="true" outlineLevel="0" collapsed="false">
      <c r="A82" s="32" t="s">
        <v>32</v>
      </c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3" t="s">
        <v>19</v>
      </c>
      <c r="M82" s="34" t="n">
        <v>1</v>
      </c>
      <c r="N82" s="33" t="s">
        <v>26</v>
      </c>
      <c r="O82" s="34" t="n">
        <v>0</v>
      </c>
      <c r="P82" s="3"/>
      <c r="Q82" s="3"/>
      <c r="R82" s="3"/>
      <c r="S82" s="3"/>
      <c r="T82" s="3"/>
      <c r="U82" s="3"/>
      <c r="V82" s="3"/>
    </row>
    <row r="83" customFormat="false" ht="60" hidden="false" customHeight="true" outlineLevel="0" collapsed="false">
      <c r="A83" s="35" t="s">
        <v>51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39" t="n">
        <f aca="false">((O72*M82+O81*O82)/(M82+O82))/12</f>
        <v>133.990833333333</v>
      </c>
      <c r="P83" s="3"/>
      <c r="Q83" s="3"/>
      <c r="R83" s="3"/>
      <c r="S83" s="3"/>
      <c r="T83" s="3"/>
      <c r="U83" s="3"/>
      <c r="V83" s="3"/>
    </row>
    <row r="84" customFormat="false" ht="27" hidden="false" customHeight="true" outlineLevel="0" collapsed="false">
      <c r="A84" s="41" t="s">
        <v>52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2"/>
      <c r="N84" s="43"/>
      <c r="O84" s="44"/>
      <c r="P84" s="3"/>
      <c r="Q84" s="3"/>
      <c r="R84" s="3"/>
      <c r="S84" s="3"/>
      <c r="T84" s="3"/>
      <c r="U84" s="3"/>
      <c r="V84" s="3"/>
    </row>
    <row r="85" customFormat="false" ht="25.5" hidden="false" customHeight="true" outlineLevel="0" collapsed="false">
      <c r="A85" s="45" t="s">
        <v>11</v>
      </c>
      <c r="B85" s="45"/>
      <c r="C85" s="46"/>
      <c r="D85" s="47"/>
      <c r="E85" s="47"/>
      <c r="F85" s="47"/>
      <c r="G85" s="47"/>
      <c r="H85" s="47"/>
      <c r="I85" s="47"/>
      <c r="J85" s="48" t="s">
        <v>53</v>
      </c>
      <c r="K85" s="48" t="s">
        <v>54</v>
      </c>
      <c r="L85" s="48"/>
      <c r="M85" s="42"/>
      <c r="N85" s="42"/>
      <c r="O85" s="49"/>
      <c r="P85" s="3"/>
      <c r="Q85" s="3"/>
      <c r="R85" s="3"/>
      <c r="S85" s="3"/>
      <c r="T85" s="3"/>
      <c r="U85" s="3"/>
      <c r="V85" s="3"/>
    </row>
    <row r="86" customFormat="false" ht="89.25" hidden="false" customHeight="true" outlineLevel="0" collapsed="false">
      <c r="A86" s="50" t="s">
        <v>55</v>
      </c>
      <c r="B86" s="50"/>
      <c r="C86" s="51"/>
      <c r="D86" s="52"/>
      <c r="E86" s="52"/>
      <c r="F86" s="52"/>
      <c r="G86" s="52"/>
      <c r="H86" s="52"/>
      <c r="I86" s="52"/>
      <c r="J86" s="53" t="s">
        <v>56</v>
      </c>
      <c r="K86" s="54"/>
      <c r="L86" s="54"/>
      <c r="M86" s="42"/>
      <c r="N86" s="42"/>
      <c r="O86" s="55"/>
      <c r="P86" s="3"/>
      <c r="Q86" s="3"/>
      <c r="R86" s="3"/>
      <c r="S86" s="3"/>
      <c r="T86" s="3"/>
      <c r="U86" s="3"/>
      <c r="V86" s="3"/>
    </row>
    <row r="87" customFormat="false" ht="33" hidden="false" customHeight="true" outlineLevel="0" collapsed="false">
      <c r="A87" s="56" t="s">
        <v>57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42"/>
      <c r="N87" s="42"/>
      <c r="O87" s="42"/>
      <c r="P87" s="3"/>
      <c r="Q87" s="3"/>
      <c r="R87" s="3"/>
      <c r="S87" s="3"/>
      <c r="T87" s="3"/>
      <c r="U87" s="3"/>
      <c r="V87" s="3"/>
    </row>
    <row r="88" customFormat="false" ht="13.5" hidden="false" customHeight="true" outlineLevel="0" collapsed="false">
      <c r="A88" s="3"/>
      <c r="B88" s="57"/>
      <c r="C88" s="58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</row>
    <row r="89" customFormat="false" ht="13.5" hidden="false" customHeight="true" outlineLevel="0" collapsed="false">
      <c r="A89" s="3"/>
      <c r="B89" s="57"/>
      <c r="C89" s="58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</row>
    <row r="90" customFormat="false" ht="13.5" hidden="false" customHeight="true" outlineLevel="0" collapsed="false">
      <c r="A90" s="3"/>
      <c r="B90" s="57"/>
      <c r="C90" s="58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</row>
    <row r="91" customFormat="false" ht="13.5" hidden="false" customHeight="true" outlineLevel="0" collapsed="false">
      <c r="A91" s="3"/>
      <c r="B91" s="57"/>
      <c r="C91" s="58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</row>
    <row r="92" customFormat="false" ht="13.5" hidden="false" customHeight="true" outlineLevel="0" collapsed="false">
      <c r="A92" s="3"/>
      <c r="B92" s="57"/>
      <c r="C92" s="58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</row>
    <row r="93" customFormat="false" ht="13.5" hidden="false" customHeight="true" outlineLevel="0" collapsed="false">
      <c r="A93" s="3"/>
      <c r="B93" s="57"/>
      <c r="C93" s="58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</row>
    <row r="94" customFormat="false" ht="13.5" hidden="false" customHeight="true" outlineLevel="0" collapsed="false">
      <c r="A94" s="3"/>
      <c r="B94" s="57"/>
      <c r="C94" s="58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</row>
    <row r="95" customFormat="false" ht="13.5" hidden="false" customHeight="true" outlineLevel="0" collapsed="false">
      <c r="A95" s="3"/>
      <c r="B95" s="57"/>
      <c r="C95" s="58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</row>
    <row r="96" customFormat="false" ht="13.5" hidden="false" customHeight="true" outlineLevel="0" collapsed="false">
      <c r="A96" s="3"/>
      <c r="B96" s="57"/>
      <c r="C96" s="58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</row>
    <row r="97" customFormat="false" ht="13.5" hidden="false" customHeight="true" outlineLevel="0" collapsed="false">
      <c r="A97" s="3"/>
      <c r="B97" s="57"/>
      <c r="C97" s="58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</row>
    <row r="98" customFormat="false" ht="13.5" hidden="false" customHeight="true" outlineLevel="0" collapsed="false">
      <c r="A98" s="3"/>
      <c r="B98" s="57"/>
      <c r="C98" s="58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</row>
    <row r="99" customFormat="false" ht="13.5" hidden="false" customHeight="true" outlineLevel="0" collapsed="false">
      <c r="A99" s="3"/>
      <c r="B99" s="57"/>
      <c r="C99" s="58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</row>
    <row r="100" customFormat="false" ht="13.5" hidden="false" customHeight="true" outlineLevel="0" collapsed="false">
      <c r="A100" s="3"/>
      <c r="B100" s="57"/>
      <c r="C100" s="58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</row>
    <row r="101" customFormat="false" ht="13.5" hidden="false" customHeight="true" outlineLevel="0" collapsed="false">
      <c r="A101" s="3"/>
      <c r="B101" s="57"/>
      <c r="C101" s="58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</row>
    <row r="102" customFormat="false" ht="13.5" hidden="false" customHeight="true" outlineLevel="0" collapsed="false">
      <c r="A102" s="3"/>
      <c r="B102" s="57"/>
      <c r="C102" s="58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customFormat="false" ht="13.5" hidden="false" customHeight="true" outlineLevel="0" collapsed="false">
      <c r="A103" s="3"/>
      <c r="B103" s="57"/>
      <c r="C103" s="58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</row>
    <row r="104" customFormat="false" ht="13.5" hidden="false" customHeight="true" outlineLevel="0" collapsed="false">
      <c r="A104" s="3"/>
      <c r="B104" s="57"/>
      <c r="C104" s="58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</row>
    <row r="105" customFormat="false" ht="13.5" hidden="false" customHeight="true" outlineLevel="0" collapsed="false">
      <c r="A105" s="3"/>
      <c r="B105" s="57"/>
      <c r="C105" s="58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</row>
    <row r="106" customFormat="false" ht="13.5" hidden="false" customHeight="true" outlineLevel="0" collapsed="false">
      <c r="A106" s="3"/>
      <c r="B106" s="57"/>
      <c r="C106" s="58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</row>
    <row r="107" customFormat="false" ht="13.5" hidden="false" customHeight="true" outlineLevel="0" collapsed="false">
      <c r="A107" s="3"/>
      <c r="B107" s="57"/>
      <c r="C107" s="58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</row>
    <row r="108" customFormat="false" ht="13.5" hidden="false" customHeight="true" outlineLevel="0" collapsed="false">
      <c r="A108" s="3"/>
      <c r="B108" s="57"/>
      <c r="C108" s="58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</row>
    <row r="109" customFormat="false" ht="13.5" hidden="false" customHeight="true" outlineLevel="0" collapsed="false">
      <c r="A109" s="3"/>
      <c r="B109" s="57"/>
      <c r="C109" s="58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</row>
    <row r="110" customFormat="false" ht="13.5" hidden="false" customHeight="true" outlineLevel="0" collapsed="false">
      <c r="A110" s="3"/>
      <c r="B110" s="57"/>
      <c r="C110" s="58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</row>
    <row r="111" customFormat="false" ht="13.5" hidden="false" customHeight="true" outlineLevel="0" collapsed="false">
      <c r="A111" s="3"/>
      <c r="B111" s="57"/>
      <c r="C111" s="58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</row>
    <row r="112" customFormat="false" ht="13.5" hidden="false" customHeight="true" outlineLevel="0" collapsed="false">
      <c r="A112" s="3"/>
      <c r="B112" s="57"/>
      <c r="C112" s="58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</row>
    <row r="113" customFormat="false" ht="13.5" hidden="false" customHeight="true" outlineLevel="0" collapsed="false">
      <c r="A113" s="3"/>
      <c r="B113" s="57"/>
      <c r="C113" s="58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</row>
    <row r="114" customFormat="false" ht="13.5" hidden="false" customHeight="true" outlineLevel="0" collapsed="false">
      <c r="A114" s="3"/>
      <c r="B114" s="57"/>
      <c r="C114" s="58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</row>
    <row r="115" customFormat="false" ht="13.5" hidden="false" customHeight="true" outlineLevel="0" collapsed="false">
      <c r="A115" s="3"/>
      <c r="B115" s="57"/>
      <c r="C115" s="58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</row>
    <row r="116" customFormat="false" ht="13.5" hidden="false" customHeight="true" outlineLevel="0" collapsed="false">
      <c r="A116" s="3"/>
      <c r="B116" s="57"/>
      <c r="C116" s="58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</row>
    <row r="117" customFormat="false" ht="13.5" hidden="false" customHeight="true" outlineLevel="0" collapsed="false">
      <c r="A117" s="3"/>
      <c r="B117" s="57"/>
      <c r="C117" s="58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</row>
    <row r="118" customFormat="false" ht="13.5" hidden="false" customHeight="true" outlineLevel="0" collapsed="false">
      <c r="A118" s="3"/>
      <c r="B118" s="57"/>
      <c r="C118" s="58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</row>
    <row r="119" customFormat="false" ht="13.5" hidden="false" customHeight="true" outlineLevel="0" collapsed="false">
      <c r="A119" s="3"/>
      <c r="B119" s="57"/>
      <c r="C119" s="58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</row>
    <row r="120" customFormat="false" ht="13.5" hidden="false" customHeight="true" outlineLevel="0" collapsed="false">
      <c r="A120" s="3"/>
      <c r="B120" s="57"/>
      <c r="C120" s="58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</row>
    <row r="121" customFormat="false" ht="13.5" hidden="false" customHeight="true" outlineLevel="0" collapsed="false">
      <c r="A121" s="3"/>
      <c r="B121" s="57"/>
      <c r="C121" s="58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</row>
    <row r="122" customFormat="false" ht="13.5" hidden="false" customHeight="true" outlineLevel="0" collapsed="false">
      <c r="A122" s="3"/>
      <c r="B122" s="57"/>
      <c r="C122" s="58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</row>
    <row r="123" customFormat="false" ht="13.5" hidden="false" customHeight="true" outlineLevel="0" collapsed="false">
      <c r="A123" s="3"/>
      <c r="B123" s="57"/>
      <c r="C123" s="58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</row>
    <row r="124" customFormat="false" ht="13.5" hidden="false" customHeight="true" outlineLevel="0" collapsed="false">
      <c r="A124" s="3"/>
      <c r="B124" s="57"/>
      <c r="C124" s="58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</row>
    <row r="125" customFormat="false" ht="13.5" hidden="false" customHeight="true" outlineLevel="0" collapsed="false">
      <c r="A125" s="3"/>
      <c r="B125" s="57"/>
      <c r="C125" s="58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</row>
    <row r="126" customFormat="false" ht="13.5" hidden="false" customHeight="true" outlineLevel="0" collapsed="false">
      <c r="A126" s="3"/>
      <c r="B126" s="57"/>
      <c r="C126" s="58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</row>
    <row r="127" customFormat="false" ht="13.5" hidden="false" customHeight="true" outlineLevel="0" collapsed="false">
      <c r="A127" s="3"/>
      <c r="B127" s="57"/>
      <c r="C127" s="58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</row>
    <row r="128" customFormat="false" ht="13.5" hidden="false" customHeight="true" outlineLevel="0" collapsed="false">
      <c r="A128" s="3"/>
      <c r="B128" s="57"/>
      <c r="C128" s="58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</row>
    <row r="129" customFormat="false" ht="13.5" hidden="false" customHeight="true" outlineLevel="0" collapsed="false">
      <c r="A129" s="3"/>
      <c r="B129" s="57"/>
      <c r="C129" s="58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</row>
    <row r="130" customFormat="false" ht="13.5" hidden="false" customHeight="true" outlineLevel="0" collapsed="false">
      <c r="A130" s="3"/>
      <c r="B130" s="57"/>
      <c r="C130" s="58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</row>
    <row r="131" customFormat="false" ht="13.5" hidden="false" customHeight="true" outlineLevel="0" collapsed="false">
      <c r="A131" s="3"/>
      <c r="B131" s="57"/>
      <c r="C131" s="58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</row>
    <row r="132" customFormat="false" ht="13.5" hidden="false" customHeight="true" outlineLevel="0" collapsed="false">
      <c r="A132" s="3"/>
      <c r="B132" s="57"/>
      <c r="C132" s="58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</row>
    <row r="133" customFormat="false" ht="13.5" hidden="false" customHeight="true" outlineLevel="0" collapsed="false">
      <c r="A133" s="3"/>
      <c r="B133" s="57"/>
      <c r="C133" s="58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</row>
    <row r="134" customFormat="false" ht="13.5" hidden="false" customHeight="true" outlineLevel="0" collapsed="false">
      <c r="A134" s="3"/>
      <c r="B134" s="57"/>
      <c r="C134" s="58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</row>
    <row r="135" customFormat="false" ht="13.5" hidden="false" customHeight="true" outlineLevel="0" collapsed="false">
      <c r="A135" s="3"/>
      <c r="B135" s="57"/>
      <c r="C135" s="58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</row>
    <row r="136" customFormat="false" ht="13.5" hidden="false" customHeight="true" outlineLevel="0" collapsed="false">
      <c r="A136" s="3"/>
      <c r="B136" s="57"/>
      <c r="C136" s="58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</row>
    <row r="137" customFormat="false" ht="13.5" hidden="false" customHeight="true" outlineLevel="0" collapsed="false">
      <c r="A137" s="3"/>
      <c r="B137" s="57"/>
      <c r="C137" s="58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</row>
    <row r="138" customFormat="false" ht="13.5" hidden="false" customHeight="true" outlineLevel="0" collapsed="false">
      <c r="A138" s="3"/>
      <c r="B138" s="57"/>
      <c r="C138" s="58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</row>
    <row r="139" customFormat="false" ht="13.5" hidden="false" customHeight="true" outlineLevel="0" collapsed="false">
      <c r="A139" s="3"/>
      <c r="B139" s="57"/>
      <c r="C139" s="58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</row>
    <row r="140" customFormat="false" ht="13.5" hidden="false" customHeight="true" outlineLevel="0" collapsed="false">
      <c r="A140" s="3"/>
      <c r="B140" s="57"/>
      <c r="C140" s="58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</row>
    <row r="141" customFormat="false" ht="13.5" hidden="false" customHeight="true" outlineLevel="0" collapsed="false">
      <c r="A141" s="3"/>
      <c r="B141" s="57"/>
      <c r="C141" s="58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</row>
    <row r="142" customFormat="false" ht="13.5" hidden="false" customHeight="true" outlineLevel="0" collapsed="false">
      <c r="A142" s="3"/>
      <c r="B142" s="57"/>
      <c r="C142" s="58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</row>
    <row r="143" customFormat="false" ht="13.5" hidden="false" customHeight="true" outlineLevel="0" collapsed="false">
      <c r="A143" s="3"/>
      <c r="B143" s="57"/>
      <c r="C143" s="58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</row>
    <row r="144" customFormat="false" ht="13.5" hidden="false" customHeight="true" outlineLevel="0" collapsed="false">
      <c r="A144" s="3"/>
      <c r="B144" s="57"/>
      <c r="C144" s="58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</row>
    <row r="145" customFormat="false" ht="13.5" hidden="false" customHeight="true" outlineLevel="0" collapsed="false">
      <c r="A145" s="3"/>
      <c r="B145" s="57"/>
      <c r="C145" s="58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</row>
    <row r="146" customFormat="false" ht="13.5" hidden="false" customHeight="true" outlineLevel="0" collapsed="false">
      <c r="A146" s="3"/>
      <c r="B146" s="57"/>
      <c r="C146" s="58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</row>
    <row r="147" customFormat="false" ht="13.5" hidden="false" customHeight="true" outlineLevel="0" collapsed="false">
      <c r="A147" s="3"/>
      <c r="B147" s="57"/>
      <c r="C147" s="58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</row>
    <row r="148" customFormat="false" ht="13.5" hidden="false" customHeight="true" outlineLevel="0" collapsed="false">
      <c r="A148" s="3"/>
      <c r="B148" s="57"/>
      <c r="C148" s="58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</row>
    <row r="149" customFormat="false" ht="13.5" hidden="false" customHeight="true" outlineLevel="0" collapsed="false">
      <c r="A149" s="3"/>
      <c r="B149" s="57"/>
      <c r="C149" s="58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</row>
    <row r="150" customFormat="false" ht="13.5" hidden="false" customHeight="true" outlineLevel="0" collapsed="false">
      <c r="A150" s="3"/>
      <c r="B150" s="57"/>
      <c r="C150" s="58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</row>
    <row r="151" customFormat="false" ht="13.5" hidden="false" customHeight="true" outlineLevel="0" collapsed="false">
      <c r="A151" s="3"/>
      <c r="B151" s="57"/>
      <c r="C151" s="58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</row>
    <row r="152" customFormat="false" ht="13.5" hidden="false" customHeight="true" outlineLevel="0" collapsed="false">
      <c r="A152" s="3"/>
      <c r="B152" s="57"/>
      <c r="C152" s="58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</row>
    <row r="153" customFormat="false" ht="13.5" hidden="false" customHeight="true" outlineLevel="0" collapsed="false">
      <c r="A153" s="3"/>
      <c r="B153" s="57"/>
      <c r="C153" s="58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</row>
    <row r="154" customFormat="false" ht="13.5" hidden="false" customHeight="true" outlineLevel="0" collapsed="false">
      <c r="A154" s="3"/>
      <c r="B154" s="57"/>
      <c r="C154" s="58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</row>
    <row r="155" customFormat="false" ht="13.5" hidden="false" customHeight="true" outlineLevel="0" collapsed="false">
      <c r="A155" s="3"/>
      <c r="B155" s="57"/>
      <c r="C155" s="58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</row>
    <row r="156" customFormat="false" ht="13.5" hidden="false" customHeight="true" outlineLevel="0" collapsed="false">
      <c r="A156" s="3"/>
      <c r="B156" s="57"/>
      <c r="C156" s="58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</row>
    <row r="157" customFormat="false" ht="13.5" hidden="false" customHeight="true" outlineLevel="0" collapsed="false">
      <c r="A157" s="3"/>
      <c r="B157" s="57"/>
      <c r="C157" s="58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</row>
    <row r="158" customFormat="false" ht="13.5" hidden="false" customHeight="true" outlineLevel="0" collapsed="false">
      <c r="A158" s="3"/>
      <c r="B158" s="57"/>
      <c r="C158" s="58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</row>
    <row r="159" customFormat="false" ht="13.5" hidden="false" customHeight="true" outlineLevel="0" collapsed="false">
      <c r="A159" s="3"/>
      <c r="B159" s="57"/>
      <c r="C159" s="58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</row>
    <row r="160" customFormat="false" ht="13.5" hidden="false" customHeight="true" outlineLevel="0" collapsed="false">
      <c r="A160" s="3"/>
      <c r="B160" s="57"/>
      <c r="C160" s="58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</row>
    <row r="161" customFormat="false" ht="13.5" hidden="false" customHeight="true" outlineLevel="0" collapsed="false">
      <c r="A161" s="3"/>
      <c r="B161" s="57"/>
      <c r="C161" s="58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</row>
    <row r="162" customFormat="false" ht="13.5" hidden="false" customHeight="true" outlineLevel="0" collapsed="false">
      <c r="A162" s="3"/>
      <c r="B162" s="57"/>
      <c r="C162" s="58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</row>
    <row r="163" customFormat="false" ht="13.5" hidden="false" customHeight="true" outlineLevel="0" collapsed="false">
      <c r="A163" s="3"/>
      <c r="B163" s="57"/>
      <c r="C163" s="58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</row>
    <row r="164" customFormat="false" ht="13.5" hidden="false" customHeight="true" outlineLevel="0" collapsed="false">
      <c r="A164" s="3"/>
      <c r="B164" s="57"/>
      <c r="C164" s="58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</row>
    <row r="165" customFormat="false" ht="13.5" hidden="false" customHeight="true" outlineLevel="0" collapsed="false">
      <c r="A165" s="3"/>
      <c r="B165" s="57"/>
      <c r="C165" s="58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</row>
    <row r="166" customFormat="false" ht="13.5" hidden="false" customHeight="true" outlineLevel="0" collapsed="false">
      <c r="A166" s="3"/>
      <c r="B166" s="57"/>
      <c r="C166" s="58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</row>
    <row r="167" customFormat="false" ht="13.5" hidden="false" customHeight="true" outlineLevel="0" collapsed="false">
      <c r="A167" s="3"/>
      <c r="B167" s="57"/>
      <c r="C167" s="58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</row>
    <row r="168" customFormat="false" ht="13.5" hidden="false" customHeight="true" outlineLevel="0" collapsed="false">
      <c r="A168" s="3"/>
      <c r="B168" s="57"/>
      <c r="C168" s="58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</row>
    <row r="169" customFormat="false" ht="13.5" hidden="false" customHeight="true" outlineLevel="0" collapsed="false">
      <c r="A169" s="3"/>
      <c r="B169" s="57"/>
      <c r="C169" s="58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</row>
    <row r="170" customFormat="false" ht="13.5" hidden="false" customHeight="true" outlineLevel="0" collapsed="false">
      <c r="A170" s="3"/>
      <c r="B170" s="57"/>
      <c r="C170" s="58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</row>
    <row r="171" customFormat="false" ht="13.5" hidden="false" customHeight="true" outlineLevel="0" collapsed="false">
      <c r="A171" s="3"/>
      <c r="B171" s="57"/>
      <c r="C171" s="58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</row>
    <row r="172" customFormat="false" ht="13.5" hidden="false" customHeight="true" outlineLevel="0" collapsed="false">
      <c r="A172" s="3"/>
      <c r="B172" s="57"/>
      <c r="C172" s="58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</row>
    <row r="173" customFormat="false" ht="13.5" hidden="false" customHeight="true" outlineLevel="0" collapsed="false">
      <c r="A173" s="3"/>
      <c r="B173" s="57"/>
      <c r="C173" s="58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</row>
    <row r="174" customFormat="false" ht="13.5" hidden="false" customHeight="true" outlineLevel="0" collapsed="false">
      <c r="A174" s="3"/>
      <c r="B174" s="57"/>
      <c r="C174" s="58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</row>
    <row r="175" customFormat="false" ht="13.5" hidden="false" customHeight="true" outlineLevel="0" collapsed="false">
      <c r="A175" s="3"/>
      <c r="B175" s="57"/>
      <c r="C175" s="58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</row>
    <row r="176" customFormat="false" ht="13.5" hidden="false" customHeight="true" outlineLevel="0" collapsed="false">
      <c r="A176" s="3"/>
      <c r="B176" s="57"/>
      <c r="C176" s="58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</row>
    <row r="177" customFormat="false" ht="13.5" hidden="false" customHeight="true" outlineLevel="0" collapsed="false">
      <c r="A177" s="3"/>
      <c r="B177" s="57"/>
      <c r="C177" s="58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</row>
    <row r="178" customFormat="false" ht="13.5" hidden="false" customHeight="true" outlineLevel="0" collapsed="false">
      <c r="A178" s="3"/>
      <c r="B178" s="57"/>
      <c r="C178" s="58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</row>
    <row r="179" customFormat="false" ht="13.5" hidden="false" customHeight="true" outlineLevel="0" collapsed="false">
      <c r="A179" s="3"/>
      <c r="B179" s="57"/>
      <c r="C179" s="58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</row>
    <row r="180" customFormat="false" ht="13.5" hidden="false" customHeight="true" outlineLevel="0" collapsed="false">
      <c r="A180" s="3"/>
      <c r="B180" s="57"/>
      <c r="C180" s="58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</row>
    <row r="181" customFormat="false" ht="13.5" hidden="false" customHeight="true" outlineLevel="0" collapsed="false">
      <c r="A181" s="3"/>
      <c r="B181" s="57"/>
      <c r="C181" s="58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</row>
    <row r="182" customFormat="false" ht="13.5" hidden="false" customHeight="true" outlineLevel="0" collapsed="false">
      <c r="A182" s="3"/>
      <c r="B182" s="57"/>
      <c r="C182" s="58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</row>
    <row r="183" customFormat="false" ht="13.5" hidden="false" customHeight="true" outlineLevel="0" collapsed="false">
      <c r="A183" s="3"/>
      <c r="B183" s="57"/>
      <c r="C183" s="58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</row>
    <row r="184" customFormat="false" ht="13.5" hidden="false" customHeight="true" outlineLevel="0" collapsed="false">
      <c r="A184" s="3"/>
      <c r="B184" s="57"/>
      <c r="C184" s="58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</row>
    <row r="185" customFormat="false" ht="13.5" hidden="false" customHeight="true" outlineLevel="0" collapsed="false">
      <c r="A185" s="3"/>
      <c r="B185" s="57"/>
      <c r="C185" s="58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</row>
    <row r="186" customFormat="false" ht="13.5" hidden="false" customHeight="true" outlineLevel="0" collapsed="false">
      <c r="A186" s="3"/>
      <c r="B186" s="57"/>
      <c r="C186" s="58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</row>
    <row r="187" customFormat="false" ht="13.5" hidden="false" customHeight="true" outlineLevel="0" collapsed="false">
      <c r="A187" s="3"/>
      <c r="B187" s="57"/>
      <c r="C187" s="58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</row>
    <row r="188" customFormat="false" ht="13.5" hidden="false" customHeight="true" outlineLevel="0" collapsed="false">
      <c r="A188" s="3"/>
      <c r="B188" s="57"/>
      <c r="C188" s="58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</row>
    <row r="189" customFormat="false" ht="13.5" hidden="false" customHeight="true" outlineLevel="0" collapsed="false">
      <c r="A189" s="3"/>
      <c r="B189" s="57"/>
      <c r="C189" s="58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</row>
    <row r="190" customFormat="false" ht="13.5" hidden="false" customHeight="true" outlineLevel="0" collapsed="false">
      <c r="A190" s="3"/>
      <c r="B190" s="57"/>
      <c r="C190" s="58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</row>
    <row r="191" customFormat="false" ht="13.5" hidden="false" customHeight="true" outlineLevel="0" collapsed="false">
      <c r="A191" s="3"/>
      <c r="B191" s="57"/>
      <c r="C191" s="58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</row>
    <row r="192" customFormat="false" ht="13.5" hidden="false" customHeight="true" outlineLevel="0" collapsed="false">
      <c r="A192" s="3"/>
      <c r="B192" s="57"/>
      <c r="C192" s="58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</row>
    <row r="193" customFormat="false" ht="13.5" hidden="false" customHeight="true" outlineLevel="0" collapsed="false">
      <c r="A193" s="3"/>
      <c r="B193" s="57"/>
      <c r="C193" s="58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</row>
    <row r="194" customFormat="false" ht="13.5" hidden="false" customHeight="true" outlineLevel="0" collapsed="false">
      <c r="A194" s="3"/>
      <c r="B194" s="57"/>
      <c r="C194" s="58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</row>
    <row r="195" customFormat="false" ht="13.5" hidden="false" customHeight="true" outlineLevel="0" collapsed="false">
      <c r="A195" s="3"/>
      <c r="B195" s="57"/>
      <c r="C195" s="58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</row>
    <row r="196" customFormat="false" ht="13.5" hidden="false" customHeight="true" outlineLevel="0" collapsed="false">
      <c r="A196" s="3"/>
      <c r="B196" s="57"/>
      <c r="C196" s="58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</row>
    <row r="197" customFormat="false" ht="13.5" hidden="false" customHeight="true" outlineLevel="0" collapsed="false">
      <c r="A197" s="3"/>
      <c r="B197" s="57"/>
      <c r="C197" s="58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</row>
    <row r="198" customFormat="false" ht="13.5" hidden="false" customHeight="true" outlineLevel="0" collapsed="false">
      <c r="A198" s="3"/>
      <c r="B198" s="57"/>
      <c r="C198" s="58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</row>
    <row r="199" customFormat="false" ht="13.5" hidden="false" customHeight="true" outlineLevel="0" collapsed="false">
      <c r="A199" s="3"/>
      <c r="B199" s="57"/>
      <c r="C199" s="58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</row>
    <row r="200" customFormat="false" ht="13.5" hidden="false" customHeight="true" outlineLevel="0" collapsed="false">
      <c r="A200" s="3"/>
      <c r="B200" s="57"/>
      <c r="C200" s="58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</row>
    <row r="201" customFormat="false" ht="13.5" hidden="false" customHeight="true" outlineLevel="0" collapsed="false">
      <c r="A201" s="3"/>
      <c r="B201" s="57"/>
      <c r="C201" s="58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</row>
    <row r="202" customFormat="false" ht="13.5" hidden="false" customHeight="true" outlineLevel="0" collapsed="false">
      <c r="A202" s="3"/>
      <c r="B202" s="57"/>
      <c r="C202" s="58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</row>
    <row r="203" customFormat="false" ht="13.5" hidden="false" customHeight="true" outlineLevel="0" collapsed="false">
      <c r="A203" s="3"/>
      <c r="B203" s="57"/>
      <c r="C203" s="58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</row>
    <row r="204" customFormat="false" ht="13.5" hidden="false" customHeight="true" outlineLevel="0" collapsed="false">
      <c r="A204" s="3"/>
      <c r="B204" s="57"/>
      <c r="C204" s="58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</row>
    <row r="205" customFormat="false" ht="13.5" hidden="false" customHeight="true" outlineLevel="0" collapsed="false">
      <c r="A205" s="3"/>
      <c r="B205" s="57"/>
      <c r="C205" s="58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</row>
    <row r="206" customFormat="false" ht="13.5" hidden="false" customHeight="true" outlineLevel="0" collapsed="false">
      <c r="A206" s="3"/>
      <c r="B206" s="57"/>
      <c r="C206" s="58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</row>
    <row r="207" customFormat="false" ht="13.5" hidden="false" customHeight="true" outlineLevel="0" collapsed="false">
      <c r="A207" s="3"/>
      <c r="B207" s="57"/>
      <c r="C207" s="58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</row>
    <row r="208" customFormat="false" ht="13.5" hidden="false" customHeight="true" outlineLevel="0" collapsed="false">
      <c r="A208" s="3"/>
      <c r="B208" s="57"/>
      <c r="C208" s="58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</row>
    <row r="209" customFormat="false" ht="13.5" hidden="false" customHeight="true" outlineLevel="0" collapsed="false">
      <c r="A209" s="3"/>
      <c r="B209" s="57"/>
      <c r="C209" s="58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</row>
    <row r="210" customFormat="false" ht="13.5" hidden="false" customHeight="true" outlineLevel="0" collapsed="false">
      <c r="A210" s="3"/>
      <c r="B210" s="57"/>
      <c r="C210" s="58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</row>
    <row r="211" customFormat="false" ht="13.5" hidden="false" customHeight="true" outlineLevel="0" collapsed="false">
      <c r="A211" s="3"/>
      <c r="B211" s="57"/>
      <c r="C211" s="58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</row>
    <row r="212" customFormat="false" ht="13.5" hidden="false" customHeight="true" outlineLevel="0" collapsed="false">
      <c r="A212" s="3"/>
      <c r="B212" s="57"/>
      <c r="C212" s="58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</row>
    <row r="213" customFormat="false" ht="13.5" hidden="false" customHeight="true" outlineLevel="0" collapsed="false">
      <c r="A213" s="3"/>
      <c r="B213" s="57"/>
      <c r="C213" s="58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</row>
    <row r="214" customFormat="false" ht="13.5" hidden="false" customHeight="true" outlineLevel="0" collapsed="false">
      <c r="A214" s="3"/>
      <c r="B214" s="57"/>
      <c r="C214" s="58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</row>
    <row r="215" customFormat="false" ht="13.5" hidden="false" customHeight="true" outlineLevel="0" collapsed="false">
      <c r="A215" s="3"/>
      <c r="B215" s="57"/>
      <c r="C215" s="58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</row>
    <row r="216" customFormat="false" ht="13.5" hidden="false" customHeight="true" outlineLevel="0" collapsed="false">
      <c r="A216" s="3"/>
      <c r="B216" s="57"/>
      <c r="C216" s="58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</row>
    <row r="217" customFormat="false" ht="13.5" hidden="false" customHeight="true" outlineLevel="0" collapsed="false">
      <c r="A217" s="3"/>
      <c r="B217" s="57"/>
      <c r="C217" s="58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</row>
    <row r="218" customFormat="false" ht="13.5" hidden="false" customHeight="true" outlineLevel="0" collapsed="false">
      <c r="A218" s="3"/>
      <c r="B218" s="57"/>
      <c r="C218" s="58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</row>
    <row r="219" customFormat="false" ht="13.5" hidden="false" customHeight="true" outlineLevel="0" collapsed="false">
      <c r="A219" s="3"/>
      <c r="B219" s="57"/>
      <c r="C219" s="58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</row>
    <row r="220" customFormat="false" ht="13.5" hidden="false" customHeight="true" outlineLevel="0" collapsed="false">
      <c r="A220" s="3"/>
      <c r="B220" s="57"/>
      <c r="C220" s="58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</row>
    <row r="221" customFormat="false" ht="13.5" hidden="false" customHeight="true" outlineLevel="0" collapsed="false">
      <c r="A221" s="3"/>
      <c r="B221" s="57"/>
      <c r="C221" s="58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</row>
    <row r="222" customFormat="false" ht="13.5" hidden="false" customHeight="true" outlineLevel="0" collapsed="false">
      <c r="A222" s="3"/>
      <c r="B222" s="57"/>
      <c r="C222" s="58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</row>
    <row r="223" customFormat="false" ht="13.5" hidden="false" customHeight="true" outlineLevel="0" collapsed="false">
      <c r="A223" s="3"/>
      <c r="B223" s="57"/>
      <c r="C223" s="58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</row>
    <row r="224" customFormat="false" ht="13.5" hidden="false" customHeight="true" outlineLevel="0" collapsed="false">
      <c r="A224" s="3"/>
      <c r="B224" s="57"/>
      <c r="C224" s="58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</row>
    <row r="225" customFormat="false" ht="13.5" hidden="false" customHeight="true" outlineLevel="0" collapsed="false">
      <c r="A225" s="3"/>
      <c r="B225" s="57"/>
      <c r="C225" s="58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</row>
    <row r="226" customFormat="false" ht="13.5" hidden="false" customHeight="true" outlineLevel="0" collapsed="false">
      <c r="A226" s="3"/>
      <c r="B226" s="57"/>
      <c r="C226" s="58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</row>
    <row r="227" customFormat="false" ht="13.5" hidden="false" customHeight="true" outlineLevel="0" collapsed="false">
      <c r="A227" s="3"/>
      <c r="B227" s="57"/>
      <c r="C227" s="58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</row>
    <row r="228" customFormat="false" ht="13.5" hidden="false" customHeight="true" outlineLevel="0" collapsed="false">
      <c r="A228" s="3"/>
      <c r="B228" s="57"/>
      <c r="C228" s="58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</row>
    <row r="229" customFormat="false" ht="13.5" hidden="false" customHeight="true" outlineLevel="0" collapsed="false">
      <c r="A229" s="3"/>
      <c r="B229" s="57"/>
      <c r="C229" s="58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</row>
    <row r="230" customFormat="false" ht="13.5" hidden="false" customHeight="true" outlineLevel="0" collapsed="false">
      <c r="A230" s="3"/>
      <c r="B230" s="57"/>
      <c r="C230" s="58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</row>
    <row r="231" customFormat="false" ht="13.5" hidden="false" customHeight="true" outlineLevel="0" collapsed="false">
      <c r="A231" s="3"/>
      <c r="B231" s="57"/>
      <c r="C231" s="58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</row>
    <row r="232" customFormat="false" ht="13.5" hidden="false" customHeight="true" outlineLevel="0" collapsed="false">
      <c r="A232" s="3"/>
      <c r="B232" s="57"/>
      <c r="C232" s="58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</row>
    <row r="233" customFormat="false" ht="13.5" hidden="false" customHeight="true" outlineLevel="0" collapsed="false">
      <c r="A233" s="3"/>
      <c r="B233" s="57"/>
      <c r="C233" s="58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</row>
    <row r="234" customFormat="false" ht="13.5" hidden="false" customHeight="true" outlineLevel="0" collapsed="false">
      <c r="A234" s="3"/>
      <c r="B234" s="57"/>
      <c r="C234" s="58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</row>
    <row r="235" customFormat="false" ht="13.5" hidden="false" customHeight="true" outlineLevel="0" collapsed="false">
      <c r="A235" s="3"/>
      <c r="B235" s="57"/>
      <c r="C235" s="58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</row>
    <row r="236" customFormat="false" ht="13.5" hidden="false" customHeight="true" outlineLevel="0" collapsed="false">
      <c r="A236" s="3"/>
      <c r="B236" s="57"/>
      <c r="C236" s="58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</row>
    <row r="237" customFormat="false" ht="13.5" hidden="false" customHeight="true" outlineLevel="0" collapsed="false">
      <c r="A237" s="3"/>
      <c r="B237" s="57"/>
      <c r="C237" s="58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</row>
    <row r="238" customFormat="false" ht="13.5" hidden="false" customHeight="true" outlineLevel="0" collapsed="false">
      <c r="A238" s="3"/>
      <c r="B238" s="57"/>
      <c r="C238" s="58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</row>
    <row r="239" customFormat="false" ht="13.5" hidden="false" customHeight="true" outlineLevel="0" collapsed="false">
      <c r="A239" s="3"/>
      <c r="B239" s="57"/>
      <c r="C239" s="58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</row>
    <row r="240" customFormat="false" ht="13.5" hidden="false" customHeight="true" outlineLevel="0" collapsed="false">
      <c r="A240" s="3"/>
      <c r="B240" s="57"/>
      <c r="C240" s="58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</row>
    <row r="241" customFormat="false" ht="13.5" hidden="false" customHeight="true" outlineLevel="0" collapsed="false">
      <c r="A241" s="3"/>
      <c r="B241" s="57"/>
      <c r="C241" s="58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</row>
    <row r="242" customFormat="false" ht="13.5" hidden="false" customHeight="true" outlineLevel="0" collapsed="false">
      <c r="A242" s="3"/>
      <c r="B242" s="57"/>
      <c r="C242" s="58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</row>
    <row r="243" customFormat="false" ht="13.5" hidden="false" customHeight="true" outlineLevel="0" collapsed="false">
      <c r="A243" s="3"/>
      <c r="B243" s="57"/>
      <c r="C243" s="58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</row>
    <row r="244" customFormat="false" ht="13.5" hidden="false" customHeight="true" outlineLevel="0" collapsed="false">
      <c r="A244" s="3"/>
      <c r="B244" s="57"/>
      <c r="C244" s="58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</row>
    <row r="245" customFormat="false" ht="13.5" hidden="false" customHeight="true" outlineLevel="0" collapsed="false">
      <c r="A245" s="3"/>
      <c r="B245" s="57"/>
      <c r="C245" s="58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</row>
    <row r="246" customFormat="false" ht="13.5" hidden="false" customHeight="true" outlineLevel="0" collapsed="false">
      <c r="A246" s="3"/>
      <c r="B246" s="57"/>
      <c r="C246" s="58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</row>
    <row r="247" customFormat="false" ht="13.5" hidden="false" customHeight="true" outlineLevel="0" collapsed="false">
      <c r="A247" s="3"/>
      <c r="B247" s="57"/>
      <c r="C247" s="58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</row>
    <row r="248" customFormat="false" ht="13.5" hidden="false" customHeight="true" outlineLevel="0" collapsed="false">
      <c r="A248" s="3"/>
      <c r="B248" s="57"/>
      <c r="C248" s="58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</row>
    <row r="249" customFormat="false" ht="13.5" hidden="false" customHeight="true" outlineLevel="0" collapsed="false">
      <c r="A249" s="3"/>
      <c r="B249" s="57"/>
      <c r="C249" s="58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</row>
    <row r="250" customFormat="false" ht="13.5" hidden="false" customHeight="true" outlineLevel="0" collapsed="false">
      <c r="A250" s="3"/>
      <c r="B250" s="57"/>
      <c r="C250" s="58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</row>
    <row r="251" customFormat="false" ht="13.5" hidden="false" customHeight="true" outlineLevel="0" collapsed="false">
      <c r="A251" s="3"/>
      <c r="B251" s="57"/>
      <c r="C251" s="58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</row>
    <row r="252" customFormat="false" ht="13.5" hidden="false" customHeight="true" outlineLevel="0" collapsed="false">
      <c r="A252" s="3"/>
      <c r="B252" s="57"/>
      <c r="C252" s="58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</row>
    <row r="253" customFormat="false" ht="13.5" hidden="false" customHeight="true" outlineLevel="0" collapsed="false">
      <c r="A253" s="3"/>
      <c r="B253" s="57"/>
      <c r="C253" s="58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</row>
    <row r="254" customFormat="false" ht="13.5" hidden="false" customHeight="true" outlineLevel="0" collapsed="false">
      <c r="A254" s="3"/>
      <c r="B254" s="57"/>
      <c r="C254" s="58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</row>
    <row r="255" customFormat="false" ht="13.5" hidden="false" customHeight="true" outlineLevel="0" collapsed="false">
      <c r="A255" s="3"/>
      <c r="B255" s="57"/>
      <c r="C255" s="58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</row>
    <row r="256" customFormat="false" ht="13.5" hidden="false" customHeight="true" outlineLevel="0" collapsed="false">
      <c r="A256" s="3"/>
      <c r="B256" s="57"/>
      <c r="C256" s="58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</row>
    <row r="257" customFormat="false" ht="13.5" hidden="false" customHeight="true" outlineLevel="0" collapsed="false">
      <c r="A257" s="3"/>
      <c r="B257" s="57"/>
      <c r="C257" s="58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</row>
    <row r="258" customFormat="false" ht="13.5" hidden="false" customHeight="true" outlineLevel="0" collapsed="false">
      <c r="A258" s="3"/>
      <c r="B258" s="57"/>
      <c r="C258" s="58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</row>
    <row r="259" customFormat="false" ht="13.5" hidden="false" customHeight="true" outlineLevel="0" collapsed="false">
      <c r="A259" s="3"/>
      <c r="B259" s="57"/>
      <c r="C259" s="58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</row>
    <row r="260" customFormat="false" ht="13.5" hidden="false" customHeight="true" outlineLevel="0" collapsed="false">
      <c r="A260" s="3"/>
      <c r="B260" s="57"/>
      <c r="C260" s="58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</row>
    <row r="261" customFormat="false" ht="13.5" hidden="false" customHeight="true" outlineLevel="0" collapsed="false">
      <c r="A261" s="3"/>
      <c r="B261" s="57"/>
      <c r="C261" s="58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</row>
    <row r="262" customFormat="false" ht="13.5" hidden="false" customHeight="true" outlineLevel="0" collapsed="false">
      <c r="A262" s="3"/>
      <c r="B262" s="57"/>
      <c r="C262" s="58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</row>
    <row r="263" customFormat="false" ht="13.5" hidden="false" customHeight="true" outlineLevel="0" collapsed="false">
      <c r="A263" s="3"/>
      <c r="B263" s="57"/>
      <c r="C263" s="58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</row>
    <row r="264" customFormat="false" ht="13.5" hidden="false" customHeight="true" outlineLevel="0" collapsed="false">
      <c r="A264" s="3"/>
      <c r="B264" s="57"/>
      <c r="C264" s="58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</row>
    <row r="265" customFormat="false" ht="13.5" hidden="false" customHeight="true" outlineLevel="0" collapsed="false">
      <c r="A265" s="3"/>
      <c r="B265" s="57"/>
      <c r="C265" s="58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</row>
    <row r="266" customFormat="false" ht="13.5" hidden="false" customHeight="true" outlineLevel="0" collapsed="false">
      <c r="A266" s="3"/>
      <c r="B266" s="57"/>
      <c r="C266" s="58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</row>
    <row r="267" customFormat="false" ht="13.5" hidden="false" customHeight="true" outlineLevel="0" collapsed="false">
      <c r="A267" s="3"/>
      <c r="B267" s="57"/>
      <c r="C267" s="58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</row>
    <row r="268" customFormat="false" ht="13.5" hidden="false" customHeight="true" outlineLevel="0" collapsed="false">
      <c r="A268" s="3"/>
      <c r="B268" s="57"/>
      <c r="C268" s="58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</row>
    <row r="269" customFormat="false" ht="13.5" hidden="false" customHeight="true" outlineLevel="0" collapsed="false">
      <c r="A269" s="3"/>
      <c r="B269" s="57"/>
      <c r="C269" s="58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</row>
    <row r="270" customFormat="false" ht="13.5" hidden="false" customHeight="true" outlineLevel="0" collapsed="false">
      <c r="A270" s="3"/>
      <c r="B270" s="57"/>
      <c r="C270" s="58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</row>
    <row r="271" customFormat="false" ht="13.5" hidden="false" customHeight="true" outlineLevel="0" collapsed="false">
      <c r="A271" s="3"/>
      <c r="B271" s="57"/>
      <c r="C271" s="58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</row>
    <row r="272" customFormat="false" ht="13.5" hidden="false" customHeight="true" outlineLevel="0" collapsed="false">
      <c r="A272" s="3"/>
      <c r="B272" s="57"/>
      <c r="C272" s="58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</row>
    <row r="273" customFormat="false" ht="13.5" hidden="false" customHeight="true" outlineLevel="0" collapsed="false">
      <c r="A273" s="3"/>
      <c r="B273" s="57"/>
      <c r="C273" s="58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</row>
    <row r="274" customFormat="false" ht="13.5" hidden="false" customHeight="true" outlineLevel="0" collapsed="false">
      <c r="A274" s="3"/>
      <c r="B274" s="57"/>
      <c r="C274" s="58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</row>
    <row r="275" customFormat="false" ht="13.5" hidden="false" customHeight="true" outlineLevel="0" collapsed="false">
      <c r="A275" s="3"/>
      <c r="B275" s="57"/>
      <c r="C275" s="58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</row>
    <row r="276" customFormat="false" ht="13.5" hidden="false" customHeight="true" outlineLevel="0" collapsed="false">
      <c r="A276" s="3"/>
      <c r="B276" s="57"/>
      <c r="C276" s="58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</row>
    <row r="277" customFormat="false" ht="13.5" hidden="false" customHeight="true" outlineLevel="0" collapsed="false">
      <c r="A277" s="3"/>
      <c r="B277" s="57"/>
      <c r="C277" s="58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</row>
    <row r="278" customFormat="false" ht="13.5" hidden="false" customHeight="true" outlineLevel="0" collapsed="false">
      <c r="A278" s="3"/>
      <c r="B278" s="57"/>
      <c r="C278" s="58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</row>
    <row r="279" customFormat="false" ht="13.5" hidden="false" customHeight="true" outlineLevel="0" collapsed="false">
      <c r="A279" s="3"/>
      <c r="B279" s="57"/>
      <c r="C279" s="58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</row>
    <row r="280" customFormat="false" ht="13.5" hidden="false" customHeight="true" outlineLevel="0" collapsed="false">
      <c r="A280" s="3"/>
      <c r="B280" s="57"/>
      <c r="C280" s="58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</row>
    <row r="281" customFormat="false" ht="13.5" hidden="false" customHeight="true" outlineLevel="0" collapsed="false">
      <c r="A281" s="3"/>
      <c r="B281" s="57"/>
      <c r="C281" s="58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</row>
    <row r="282" customFormat="false" ht="13.5" hidden="false" customHeight="true" outlineLevel="0" collapsed="false">
      <c r="A282" s="3"/>
      <c r="B282" s="57"/>
      <c r="C282" s="58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</row>
    <row r="283" customFormat="false" ht="13.5" hidden="false" customHeight="true" outlineLevel="0" collapsed="false">
      <c r="A283" s="3"/>
      <c r="B283" s="57"/>
      <c r="C283" s="58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</row>
    <row r="284" customFormat="false" ht="13.5" hidden="false" customHeight="true" outlineLevel="0" collapsed="false">
      <c r="A284" s="3"/>
      <c r="B284" s="57"/>
      <c r="C284" s="58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</row>
    <row r="285" customFormat="false" ht="13.5" hidden="false" customHeight="true" outlineLevel="0" collapsed="false">
      <c r="A285" s="3"/>
      <c r="B285" s="57"/>
      <c r="C285" s="58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</row>
    <row r="286" customFormat="false" ht="13.5" hidden="false" customHeight="true" outlineLevel="0" collapsed="false">
      <c r="A286" s="3"/>
      <c r="B286" s="57"/>
      <c r="C286" s="58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</row>
    <row r="287" customFormat="false" ht="13.5" hidden="false" customHeight="true" outlineLevel="0" collapsed="false">
      <c r="A287" s="3"/>
      <c r="B287" s="57"/>
      <c r="C287" s="58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</row>
    <row r="288" customFormat="false" ht="15.75" hidden="false" customHeight="true" outlineLevel="0" collapsed="false">
      <c r="A288" s="3"/>
      <c r="B288" s="59"/>
      <c r="C288" s="58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</row>
    <row r="289" customFormat="false" ht="15.75" hidden="false" customHeight="true" outlineLevel="0" collapsed="false">
      <c r="A289" s="3"/>
      <c r="B289" s="59"/>
      <c r="C289" s="58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</row>
    <row r="290" customFormat="false" ht="15.75" hidden="false" customHeight="true" outlineLevel="0" collapsed="false">
      <c r="A290" s="3"/>
      <c r="B290" s="59"/>
      <c r="C290" s="58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</row>
    <row r="291" customFormat="false" ht="15.75" hidden="false" customHeight="true" outlineLevel="0" collapsed="false">
      <c r="A291" s="3"/>
      <c r="B291" s="59"/>
      <c r="C291" s="58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</row>
    <row r="292" customFormat="false" ht="15.75" hidden="false" customHeight="true" outlineLevel="0" collapsed="false">
      <c r="A292" s="3"/>
      <c r="B292" s="59"/>
      <c r="C292" s="58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</row>
    <row r="293" customFormat="false" ht="15.75" hidden="false" customHeight="true" outlineLevel="0" collapsed="false">
      <c r="A293" s="3"/>
      <c r="B293" s="59"/>
      <c r="C293" s="58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</row>
    <row r="294" customFormat="false" ht="15.75" hidden="false" customHeight="true" outlineLevel="0" collapsed="false">
      <c r="A294" s="3"/>
      <c r="B294" s="59"/>
      <c r="C294" s="58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</row>
    <row r="295" customFormat="false" ht="15.75" hidden="false" customHeight="true" outlineLevel="0" collapsed="false">
      <c r="A295" s="3"/>
      <c r="B295" s="59"/>
      <c r="C295" s="58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</row>
    <row r="296" customFormat="false" ht="15.75" hidden="false" customHeight="true" outlineLevel="0" collapsed="false">
      <c r="A296" s="3"/>
      <c r="B296" s="59"/>
      <c r="C296" s="58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</row>
    <row r="297" customFormat="false" ht="15.75" hidden="false" customHeight="true" outlineLevel="0" collapsed="false">
      <c r="A297" s="3"/>
      <c r="B297" s="59"/>
      <c r="C297" s="58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</row>
    <row r="298" customFormat="false" ht="21" hidden="false" customHeight="true" outlineLevel="0" collapsed="false">
      <c r="A298" s="3"/>
      <c r="B298" s="59"/>
      <c r="C298" s="58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</row>
    <row r="299" customFormat="false" ht="21" hidden="false" customHeight="true" outlineLevel="0" collapsed="false">
      <c r="A299" s="3"/>
      <c r="B299" s="59"/>
      <c r="C299" s="58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</row>
    <row r="300" customFormat="false" ht="21" hidden="false" customHeight="true" outlineLevel="0" collapsed="false">
      <c r="A300" s="3"/>
      <c r="B300" s="59"/>
      <c r="C300" s="58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</row>
    <row r="301" customFormat="false" ht="21" hidden="false" customHeight="true" outlineLevel="0" collapsed="false">
      <c r="A301" s="3"/>
      <c r="B301" s="59"/>
      <c r="C301" s="58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</row>
    <row r="302" customFormat="false" ht="21" hidden="false" customHeight="true" outlineLevel="0" collapsed="false">
      <c r="A302" s="3"/>
      <c r="B302" s="59"/>
      <c r="C302" s="58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</row>
    <row r="303" customFormat="false" ht="21" hidden="false" customHeight="true" outlineLevel="0" collapsed="false">
      <c r="A303" s="3"/>
      <c r="B303" s="59"/>
      <c r="C303" s="58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</row>
    <row r="304" customFormat="false" ht="21" hidden="false" customHeight="true" outlineLevel="0" collapsed="false">
      <c r="A304" s="3"/>
      <c r="B304" s="59"/>
      <c r="C304" s="58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</row>
    <row r="305" customFormat="false" ht="21" hidden="false" customHeight="true" outlineLevel="0" collapsed="false">
      <c r="A305" s="3"/>
      <c r="B305" s="59"/>
      <c r="C305" s="58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</row>
    <row r="306" customFormat="false" ht="21" hidden="false" customHeight="true" outlineLevel="0" collapsed="false">
      <c r="A306" s="3"/>
      <c r="B306" s="59"/>
      <c r="C306" s="58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</row>
    <row r="307" customFormat="false" ht="21" hidden="false" customHeight="true" outlineLevel="0" collapsed="false">
      <c r="A307" s="3"/>
      <c r="B307" s="59"/>
      <c r="C307" s="58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</row>
    <row r="308" customFormat="false" ht="21" hidden="false" customHeight="true" outlineLevel="0" collapsed="false">
      <c r="A308" s="3"/>
      <c r="B308" s="59"/>
      <c r="C308" s="58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</row>
    <row r="309" customFormat="false" ht="21" hidden="false" customHeight="true" outlineLevel="0" collapsed="false">
      <c r="A309" s="3"/>
      <c r="B309" s="59"/>
      <c r="C309" s="58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</row>
    <row r="310" customFormat="false" ht="21" hidden="false" customHeight="true" outlineLevel="0" collapsed="false">
      <c r="A310" s="3"/>
      <c r="B310" s="59"/>
      <c r="C310" s="58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</row>
    <row r="311" customFormat="false" ht="21" hidden="false" customHeight="true" outlineLevel="0" collapsed="false">
      <c r="A311" s="3"/>
      <c r="B311" s="59"/>
      <c r="C311" s="58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</row>
    <row r="312" customFormat="false" ht="21" hidden="false" customHeight="true" outlineLevel="0" collapsed="false">
      <c r="A312" s="3"/>
      <c r="B312" s="59"/>
      <c r="C312" s="58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</row>
    <row r="313" customFormat="false" ht="21" hidden="false" customHeight="true" outlineLevel="0" collapsed="false">
      <c r="A313" s="3"/>
      <c r="B313" s="59"/>
      <c r="C313" s="58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</row>
    <row r="314" customFormat="false" ht="21" hidden="false" customHeight="true" outlineLevel="0" collapsed="false">
      <c r="A314" s="3"/>
      <c r="B314" s="59"/>
      <c r="C314" s="58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</row>
    <row r="315" customFormat="false" ht="21" hidden="false" customHeight="true" outlineLevel="0" collapsed="false">
      <c r="A315" s="3"/>
      <c r="B315" s="59"/>
      <c r="C315" s="58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</row>
    <row r="316" customFormat="false" ht="21" hidden="false" customHeight="true" outlineLevel="0" collapsed="false">
      <c r="A316" s="3"/>
      <c r="B316" s="59"/>
      <c r="C316" s="58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</row>
    <row r="317" customFormat="false" ht="21" hidden="false" customHeight="true" outlineLevel="0" collapsed="false">
      <c r="A317" s="3"/>
      <c r="B317" s="59"/>
      <c r="C317" s="58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</row>
    <row r="318" customFormat="false" ht="21" hidden="false" customHeight="true" outlineLevel="0" collapsed="false">
      <c r="A318" s="3"/>
      <c r="B318" s="59"/>
      <c r="C318" s="58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</row>
    <row r="319" customFormat="false" ht="21" hidden="false" customHeight="true" outlineLevel="0" collapsed="false">
      <c r="A319" s="3"/>
      <c r="B319" s="59"/>
      <c r="C319" s="58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</row>
    <row r="320" customFormat="false" ht="21" hidden="false" customHeight="true" outlineLevel="0" collapsed="false">
      <c r="A320" s="3"/>
      <c r="B320" s="59"/>
      <c r="C320" s="58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</row>
    <row r="321" customFormat="false" ht="21" hidden="false" customHeight="true" outlineLevel="0" collapsed="false">
      <c r="A321" s="3"/>
      <c r="B321" s="59"/>
      <c r="C321" s="58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</row>
    <row r="322" customFormat="false" ht="21" hidden="false" customHeight="true" outlineLevel="0" collapsed="false">
      <c r="A322" s="3"/>
      <c r="B322" s="59"/>
      <c r="C322" s="58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</row>
    <row r="323" customFormat="false" ht="21" hidden="false" customHeight="true" outlineLevel="0" collapsed="false">
      <c r="A323" s="3"/>
      <c r="B323" s="59"/>
      <c r="C323" s="58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</row>
    <row r="324" customFormat="false" ht="21" hidden="false" customHeight="true" outlineLevel="0" collapsed="false">
      <c r="A324" s="3"/>
      <c r="B324" s="59"/>
      <c r="C324" s="58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</row>
    <row r="325" customFormat="false" ht="21" hidden="false" customHeight="true" outlineLevel="0" collapsed="false">
      <c r="A325" s="3"/>
      <c r="B325" s="59"/>
      <c r="C325" s="58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</row>
    <row r="326" customFormat="false" ht="21" hidden="false" customHeight="true" outlineLevel="0" collapsed="false">
      <c r="A326" s="3"/>
      <c r="B326" s="59"/>
      <c r="C326" s="58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</row>
    <row r="327" customFormat="false" ht="21" hidden="false" customHeight="true" outlineLevel="0" collapsed="false">
      <c r="A327" s="3"/>
      <c r="B327" s="59"/>
      <c r="C327" s="58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</row>
    <row r="328" customFormat="false" ht="21" hidden="false" customHeight="true" outlineLevel="0" collapsed="false">
      <c r="A328" s="3"/>
      <c r="B328" s="59"/>
      <c r="C328" s="58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</row>
    <row r="329" customFormat="false" ht="21" hidden="false" customHeight="true" outlineLevel="0" collapsed="false">
      <c r="A329" s="3"/>
      <c r="B329" s="59"/>
      <c r="C329" s="58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</row>
    <row r="330" customFormat="false" ht="21" hidden="false" customHeight="true" outlineLevel="0" collapsed="false">
      <c r="A330" s="3"/>
      <c r="B330" s="59"/>
      <c r="C330" s="58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</row>
    <row r="331" customFormat="false" ht="21" hidden="false" customHeight="true" outlineLevel="0" collapsed="false">
      <c r="A331" s="3"/>
      <c r="B331" s="59"/>
      <c r="C331" s="58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</row>
    <row r="332" customFormat="false" ht="21" hidden="false" customHeight="true" outlineLevel="0" collapsed="false">
      <c r="A332" s="3"/>
      <c r="B332" s="59"/>
      <c r="C332" s="58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</row>
    <row r="333" customFormat="false" ht="21" hidden="false" customHeight="true" outlineLevel="0" collapsed="false">
      <c r="A333" s="3"/>
      <c r="B333" s="59"/>
      <c r="C333" s="58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</row>
    <row r="334" customFormat="false" ht="21" hidden="false" customHeight="true" outlineLevel="0" collapsed="false">
      <c r="A334" s="3"/>
      <c r="B334" s="59"/>
      <c r="C334" s="58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</row>
    <row r="335" customFormat="false" ht="21" hidden="false" customHeight="true" outlineLevel="0" collapsed="false">
      <c r="A335" s="3"/>
      <c r="B335" s="59"/>
      <c r="C335" s="58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</row>
    <row r="336" customFormat="false" ht="21" hidden="false" customHeight="true" outlineLevel="0" collapsed="false">
      <c r="A336" s="3"/>
      <c r="B336" s="59"/>
      <c r="C336" s="58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</row>
    <row r="337" customFormat="false" ht="21" hidden="false" customHeight="true" outlineLevel="0" collapsed="false">
      <c r="A337" s="3"/>
      <c r="B337" s="59"/>
      <c r="C337" s="58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</row>
    <row r="338" customFormat="false" ht="21" hidden="false" customHeight="true" outlineLevel="0" collapsed="false">
      <c r="A338" s="3"/>
      <c r="B338" s="59"/>
      <c r="C338" s="58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</row>
    <row r="339" customFormat="false" ht="21" hidden="false" customHeight="true" outlineLevel="0" collapsed="false">
      <c r="A339" s="3"/>
      <c r="B339" s="59"/>
      <c r="C339" s="58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</row>
    <row r="340" customFormat="false" ht="21" hidden="false" customHeight="true" outlineLevel="0" collapsed="false">
      <c r="A340" s="3"/>
      <c r="B340" s="59"/>
      <c r="C340" s="58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</row>
    <row r="341" customFormat="false" ht="21" hidden="false" customHeight="true" outlineLevel="0" collapsed="false">
      <c r="A341" s="3"/>
      <c r="B341" s="59"/>
      <c r="C341" s="58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</row>
    <row r="342" customFormat="false" ht="21" hidden="false" customHeight="true" outlineLevel="0" collapsed="false">
      <c r="A342" s="3"/>
      <c r="B342" s="59"/>
      <c r="C342" s="58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</row>
    <row r="343" customFormat="false" ht="21" hidden="false" customHeight="true" outlineLevel="0" collapsed="false">
      <c r="A343" s="3"/>
      <c r="B343" s="59"/>
      <c r="C343" s="58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</row>
    <row r="344" customFormat="false" ht="21" hidden="false" customHeight="true" outlineLevel="0" collapsed="false">
      <c r="A344" s="3"/>
      <c r="B344" s="59"/>
      <c r="C344" s="58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</row>
    <row r="345" customFormat="false" ht="21" hidden="false" customHeight="true" outlineLevel="0" collapsed="false">
      <c r="A345" s="3"/>
      <c r="B345" s="59"/>
      <c r="C345" s="58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</row>
    <row r="346" customFormat="false" ht="21" hidden="false" customHeight="true" outlineLevel="0" collapsed="false">
      <c r="A346" s="3"/>
      <c r="B346" s="59"/>
      <c r="C346" s="58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</row>
    <row r="347" customFormat="false" ht="21" hidden="false" customHeight="true" outlineLevel="0" collapsed="false">
      <c r="A347" s="3"/>
      <c r="B347" s="59"/>
      <c r="C347" s="58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</row>
    <row r="348" customFormat="false" ht="21" hidden="false" customHeight="true" outlineLevel="0" collapsed="false">
      <c r="A348" s="3"/>
      <c r="B348" s="59"/>
      <c r="C348" s="58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</row>
    <row r="349" customFormat="false" ht="21" hidden="false" customHeight="true" outlineLevel="0" collapsed="false">
      <c r="A349" s="3"/>
      <c r="B349" s="59"/>
      <c r="C349" s="58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</row>
    <row r="350" customFormat="false" ht="21" hidden="false" customHeight="true" outlineLevel="0" collapsed="false">
      <c r="A350" s="3"/>
      <c r="B350" s="59"/>
      <c r="C350" s="58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</row>
    <row r="351" customFormat="false" ht="21" hidden="false" customHeight="true" outlineLevel="0" collapsed="false">
      <c r="A351" s="3"/>
      <c r="B351" s="59"/>
      <c r="C351" s="58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</row>
    <row r="352" customFormat="false" ht="21" hidden="false" customHeight="true" outlineLevel="0" collapsed="false">
      <c r="A352" s="3"/>
      <c r="B352" s="59"/>
      <c r="C352" s="58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</row>
    <row r="353" customFormat="false" ht="21" hidden="false" customHeight="true" outlineLevel="0" collapsed="false">
      <c r="A353" s="3"/>
      <c r="B353" s="59"/>
      <c r="C353" s="58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</row>
    <row r="354" customFormat="false" ht="21" hidden="false" customHeight="true" outlineLevel="0" collapsed="false">
      <c r="A354" s="3"/>
      <c r="B354" s="59"/>
      <c r="C354" s="58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</row>
    <row r="355" customFormat="false" ht="21" hidden="false" customHeight="true" outlineLevel="0" collapsed="false">
      <c r="A355" s="3"/>
      <c r="B355" s="59"/>
      <c r="C355" s="58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</row>
    <row r="356" customFormat="false" ht="21" hidden="false" customHeight="true" outlineLevel="0" collapsed="false">
      <c r="A356" s="3"/>
      <c r="B356" s="59"/>
      <c r="C356" s="58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</row>
    <row r="357" customFormat="false" ht="21" hidden="false" customHeight="true" outlineLevel="0" collapsed="false">
      <c r="A357" s="3"/>
      <c r="B357" s="59"/>
      <c r="C357" s="58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</row>
    <row r="358" customFormat="false" ht="21" hidden="false" customHeight="true" outlineLevel="0" collapsed="false">
      <c r="A358" s="3"/>
      <c r="B358" s="59"/>
      <c r="C358" s="58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</row>
    <row r="359" customFormat="false" ht="21" hidden="false" customHeight="true" outlineLevel="0" collapsed="false">
      <c r="A359" s="3"/>
      <c r="B359" s="59"/>
      <c r="C359" s="58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</row>
    <row r="360" customFormat="false" ht="21" hidden="false" customHeight="true" outlineLevel="0" collapsed="false">
      <c r="A360" s="3"/>
      <c r="B360" s="59"/>
      <c r="C360" s="58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</row>
    <row r="361" customFormat="false" ht="21" hidden="false" customHeight="true" outlineLevel="0" collapsed="false">
      <c r="A361" s="3"/>
      <c r="B361" s="59"/>
      <c r="C361" s="58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</row>
    <row r="362" customFormat="false" ht="21" hidden="false" customHeight="true" outlineLevel="0" collapsed="false">
      <c r="A362" s="3"/>
      <c r="B362" s="59"/>
      <c r="C362" s="58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</row>
    <row r="363" customFormat="false" ht="21" hidden="false" customHeight="true" outlineLevel="0" collapsed="false">
      <c r="A363" s="3"/>
      <c r="B363" s="59"/>
      <c r="C363" s="58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</row>
    <row r="364" customFormat="false" ht="21" hidden="false" customHeight="true" outlineLevel="0" collapsed="false">
      <c r="A364" s="3"/>
      <c r="B364" s="59"/>
      <c r="C364" s="58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</row>
    <row r="365" customFormat="false" ht="21" hidden="false" customHeight="true" outlineLevel="0" collapsed="false">
      <c r="A365" s="3"/>
      <c r="B365" s="59"/>
      <c r="C365" s="58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</row>
    <row r="366" customFormat="false" ht="21" hidden="false" customHeight="true" outlineLevel="0" collapsed="false">
      <c r="A366" s="3"/>
      <c r="B366" s="59"/>
      <c r="C366" s="58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</row>
    <row r="367" customFormat="false" ht="21" hidden="false" customHeight="true" outlineLevel="0" collapsed="false">
      <c r="A367" s="3"/>
      <c r="B367" s="59"/>
      <c r="C367" s="58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</row>
    <row r="368" customFormat="false" ht="21" hidden="false" customHeight="true" outlineLevel="0" collapsed="false">
      <c r="A368" s="3"/>
      <c r="B368" s="59"/>
      <c r="C368" s="58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</row>
    <row r="369" customFormat="false" ht="21" hidden="false" customHeight="true" outlineLevel="0" collapsed="false">
      <c r="A369" s="3"/>
      <c r="B369" s="59"/>
      <c r="C369" s="58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</row>
    <row r="370" customFormat="false" ht="21" hidden="false" customHeight="true" outlineLevel="0" collapsed="false">
      <c r="A370" s="3"/>
      <c r="B370" s="59"/>
      <c r="C370" s="58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</row>
    <row r="371" customFormat="false" ht="21" hidden="false" customHeight="true" outlineLevel="0" collapsed="false">
      <c r="A371" s="3"/>
      <c r="B371" s="59"/>
      <c r="C371" s="58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</row>
    <row r="372" customFormat="false" ht="21" hidden="false" customHeight="true" outlineLevel="0" collapsed="false">
      <c r="A372" s="3"/>
      <c r="B372" s="59"/>
      <c r="C372" s="58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</row>
    <row r="373" customFormat="false" ht="21" hidden="false" customHeight="true" outlineLevel="0" collapsed="false">
      <c r="A373" s="3"/>
      <c r="B373" s="59"/>
      <c r="C373" s="58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</row>
    <row r="374" customFormat="false" ht="21" hidden="false" customHeight="true" outlineLevel="0" collapsed="false">
      <c r="A374" s="3"/>
      <c r="B374" s="59"/>
      <c r="C374" s="58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</row>
    <row r="375" customFormat="false" ht="21" hidden="false" customHeight="true" outlineLevel="0" collapsed="false">
      <c r="A375" s="3"/>
      <c r="B375" s="59"/>
      <c r="C375" s="58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</row>
    <row r="376" customFormat="false" ht="21" hidden="false" customHeight="true" outlineLevel="0" collapsed="false">
      <c r="A376" s="3"/>
      <c r="B376" s="59"/>
      <c r="C376" s="58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</row>
    <row r="377" customFormat="false" ht="21" hidden="false" customHeight="true" outlineLevel="0" collapsed="false">
      <c r="A377" s="3"/>
      <c r="B377" s="59"/>
      <c r="C377" s="58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</row>
    <row r="378" customFormat="false" ht="21" hidden="false" customHeight="true" outlineLevel="0" collapsed="false">
      <c r="A378" s="3"/>
      <c r="B378" s="59"/>
      <c r="C378" s="58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</row>
    <row r="379" customFormat="false" ht="21" hidden="false" customHeight="true" outlineLevel="0" collapsed="false">
      <c r="A379" s="3"/>
      <c r="B379" s="59"/>
      <c r="C379" s="58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</row>
    <row r="380" customFormat="false" ht="21" hidden="false" customHeight="true" outlineLevel="0" collapsed="false">
      <c r="A380" s="3"/>
      <c r="B380" s="59"/>
      <c r="C380" s="58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</row>
    <row r="381" customFormat="false" ht="21" hidden="false" customHeight="true" outlineLevel="0" collapsed="false">
      <c r="A381" s="3"/>
      <c r="B381" s="59"/>
      <c r="C381" s="58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</row>
    <row r="382" customFormat="false" ht="21" hidden="false" customHeight="true" outlineLevel="0" collapsed="false">
      <c r="A382" s="3"/>
      <c r="B382" s="59"/>
      <c r="C382" s="58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</row>
    <row r="383" customFormat="false" ht="21" hidden="false" customHeight="true" outlineLevel="0" collapsed="false">
      <c r="A383" s="3"/>
      <c r="B383" s="59"/>
      <c r="C383" s="58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</row>
    <row r="384" customFormat="false" ht="21" hidden="false" customHeight="true" outlineLevel="0" collapsed="false">
      <c r="A384" s="3"/>
      <c r="B384" s="59"/>
      <c r="C384" s="58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</row>
    <row r="385" customFormat="false" ht="21" hidden="false" customHeight="true" outlineLevel="0" collapsed="false">
      <c r="A385" s="3"/>
      <c r="B385" s="59"/>
      <c r="C385" s="58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</row>
    <row r="386" customFormat="false" ht="21" hidden="false" customHeight="true" outlineLevel="0" collapsed="false">
      <c r="A386" s="3"/>
      <c r="B386" s="59"/>
      <c r="C386" s="58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</row>
    <row r="387" customFormat="false" ht="21" hidden="false" customHeight="true" outlineLevel="0" collapsed="false">
      <c r="A387" s="3"/>
      <c r="B387" s="59"/>
      <c r="C387" s="58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</row>
    <row r="388" customFormat="false" ht="21" hidden="false" customHeight="true" outlineLevel="0" collapsed="false">
      <c r="A388" s="3"/>
      <c r="B388" s="59"/>
      <c r="C388" s="58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</row>
    <row r="389" customFormat="false" ht="21" hidden="false" customHeight="true" outlineLevel="0" collapsed="false">
      <c r="A389" s="3"/>
      <c r="B389" s="59"/>
      <c r="C389" s="58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</row>
    <row r="390" customFormat="false" ht="21" hidden="false" customHeight="true" outlineLevel="0" collapsed="false">
      <c r="A390" s="3"/>
      <c r="B390" s="59"/>
      <c r="C390" s="58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</row>
    <row r="391" customFormat="false" ht="21" hidden="false" customHeight="true" outlineLevel="0" collapsed="false">
      <c r="A391" s="3"/>
      <c r="B391" s="59"/>
      <c r="C391" s="58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</row>
    <row r="392" customFormat="false" ht="21" hidden="false" customHeight="true" outlineLevel="0" collapsed="false">
      <c r="A392" s="3"/>
      <c r="B392" s="59"/>
      <c r="C392" s="58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</row>
    <row r="393" customFormat="false" ht="21" hidden="false" customHeight="true" outlineLevel="0" collapsed="false">
      <c r="A393" s="3"/>
      <c r="B393" s="59"/>
      <c r="C393" s="58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</row>
    <row r="394" customFormat="false" ht="21" hidden="false" customHeight="true" outlineLevel="0" collapsed="false">
      <c r="A394" s="3"/>
      <c r="B394" s="59"/>
      <c r="C394" s="58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</row>
    <row r="395" customFormat="false" ht="21" hidden="false" customHeight="true" outlineLevel="0" collapsed="false">
      <c r="A395" s="3"/>
      <c r="B395" s="59"/>
      <c r="C395" s="58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</row>
    <row r="396" customFormat="false" ht="21" hidden="false" customHeight="true" outlineLevel="0" collapsed="false">
      <c r="A396" s="3"/>
      <c r="B396" s="59"/>
      <c r="C396" s="58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</row>
    <row r="397" customFormat="false" ht="21" hidden="false" customHeight="true" outlineLevel="0" collapsed="false">
      <c r="A397" s="3"/>
      <c r="B397" s="59"/>
      <c r="C397" s="58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</row>
    <row r="398" customFormat="false" ht="21" hidden="false" customHeight="true" outlineLevel="0" collapsed="false">
      <c r="A398" s="3"/>
      <c r="B398" s="59"/>
      <c r="C398" s="58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</row>
    <row r="399" customFormat="false" ht="21" hidden="false" customHeight="true" outlineLevel="0" collapsed="false">
      <c r="A399" s="3"/>
      <c r="B399" s="59"/>
      <c r="C399" s="58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</row>
    <row r="400" customFormat="false" ht="21" hidden="false" customHeight="true" outlineLevel="0" collapsed="false">
      <c r="A400" s="3"/>
      <c r="B400" s="59"/>
      <c r="C400" s="58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</row>
    <row r="401" customFormat="false" ht="21" hidden="false" customHeight="true" outlineLevel="0" collapsed="false">
      <c r="A401" s="3"/>
      <c r="B401" s="59"/>
      <c r="C401" s="58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</row>
    <row r="402" customFormat="false" ht="21" hidden="false" customHeight="true" outlineLevel="0" collapsed="false">
      <c r="A402" s="3"/>
      <c r="B402" s="59"/>
      <c r="C402" s="58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</row>
    <row r="403" customFormat="false" ht="21" hidden="false" customHeight="true" outlineLevel="0" collapsed="false">
      <c r="A403" s="3"/>
      <c r="B403" s="59"/>
      <c r="C403" s="58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</row>
    <row r="404" customFormat="false" ht="21" hidden="false" customHeight="true" outlineLevel="0" collapsed="false">
      <c r="A404" s="3"/>
      <c r="B404" s="59"/>
      <c r="C404" s="58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</row>
    <row r="405" customFormat="false" ht="21" hidden="false" customHeight="true" outlineLevel="0" collapsed="false">
      <c r="A405" s="3"/>
      <c r="B405" s="59"/>
      <c r="C405" s="58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</row>
    <row r="406" customFormat="false" ht="21" hidden="false" customHeight="true" outlineLevel="0" collapsed="false">
      <c r="A406" s="3"/>
      <c r="B406" s="59"/>
      <c r="C406" s="58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</row>
    <row r="407" customFormat="false" ht="21" hidden="false" customHeight="true" outlineLevel="0" collapsed="false">
      <c r="A407" s="3"/>
      <c r="B407" s="59"/>
      <c r="C407" s="58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</row>
    <row r="408" customFormat="false" ht="21" hidden="false" customHeight="true" outlineLevel="0" collapsed="false">
      <c r="A408" s="3"/>
      <c r="B408" s="59"/>
      <c r="C408" s="58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</row>
    <row r="409" customFormat="false" ht="21" hidden="false" customHeight="true" outlineLevel="0" collapsed="false">
      <c r="A409" s="3"/>
      <c r="B409" s="59"/>
      <c r="C409" s="58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</row>
    <row r="410" customFormat="false" ht="21" hidden="false" customHeight="true" outlineLevel="0" collapsed="false">
      <c r="A410" s="3"/>
      <c r="B410" s="59"/>
      <c r="C410" s="58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</row>
    <row r="411" customFormat="false" ht="21" hidden="false" customHeight="true" outlineLevel="0" collapsed="false">
      <c r="A411" s="3"/>
      <c r="B411" s="59"/>
      <c r="C411" s="58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</row>
    <row r="412" customFormat="false" ht="21" hidden="false" customHeight="true" outlineLevel="0" collapsed="false">
      <c r="A412" s="3"/>
      <c r="B412" s="59"/>
      <c r="C412" s="58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</row>
    <row r="413" customFormat="false" ht="21" hidden="false" customHeight="true" outlineLevel="0" collapsed="false">
      <c r="A413" s="3"/>
      <c r="B413" s="59"/>
      <c r="C413" s="58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</row>
    <row r="414" customFormat="false" ht="21" hidden="false" customHeight="true" outlineLevel="0" collapsed="false">
      <c r="A414" s="3"/>
      <c r="B414" s="59"/>
      <c r="C414" s="58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</row>
    <row r="415" customFormat="false" ht="21" hidden="false" customHeight="true" outlineLevel="0" collapsed="false">
      <c r="A415" s="3"/>
      <c r="B415" s="59"/>
      <c r="C415" s="58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</row>
    <row r="416" customFormat="false" ht="21" hidden="false" customHeight="true" outlineLevel="0" collapsed="false">
      <c r="A416" s="3"/>
      <c r="B416" s="59"/>
      <c r="C416" s="58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</row>
    <row r="417" customFormat="false" ht="21" hidden="false" customHeight="true" outlineLevel="0" collapsed="false">
      <c r="A417" s="3"/>
      <c r="B417" s="59"/>
      <c r="C417" s="58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</row>
    <row r="418" customFormat="false" ht="21" hidden="false" customHeight="true" outlineLevel="0" collapsed="false">
      <c r="A418" s="3"/>
      <c r="B418" s="59"/>
      <c r="C418" s="58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</row>
    <row r="419" customFormat="false" ht="21" hidden="false" customHeight="true" outlineLevel="0" collapsed="false">
      <c r="A419" s="3"/>
      <c r="B419" s="59"/>
      <c r="C419" s="58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</row>
    <row r="420" customFormat="false" ht="21" hidden="false" customHeight="true" outlineLevel="0" collapsed="false">
      <c r="A420" s="3"/>
      <c r="B420" s="59"/>
      <c r="C420" s="58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</row>
    <row r="421" customFormat="false" ht="21" hidden="false" customHeight="true" outlineLevel="0" collapsed="false">
      <c r="A421" s="3"/>
      <c r="B421" s="59"/>
      <c r="C421" s="58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</row>
    <row r="422" customFormat="false" ht="21" hidden="false" customHeight="true" outlineLevel="0" collapsed="false">
      <c r="A422" s="3"/>
      <c r="B422" s="59"/>
      <c r="C422" s="58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</row>
    <row r="423" customFormat="false" ht="21" hidden="false" customHeight="true" outlineLevel="0" collapsed="false">
      <c r="A423" s="3"/>
      <c r="B423" s="59"/>
      <c r="C423" s="58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</row>
    <row r="424" customFormat="false" ht="21" hidden="false" customHeight="true" outlineLevel="0" collapsed="false">
      <c r="A424" s="3"/>
      <c r="B424" s="59"/>
      <c r="C424" s="58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</row>
    <row r="425" customFormat="false" ht="21" hidden="false" customHeight="true" outlineLevel="0" collapsed="false">
      <c r="A425" s="3"/>
      <c r="B425" s="59"/>
      <c r="C425" s="58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</row>
    <row r="426" customFormat="false" ht="21" hidden="false" customHeight="true" outlineLevel="0" collapsed="false">
      <c r="A426" s="3"/>
      <c r="B426" s="59"/>
      <c r="C426" s="58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</row>
    <row r="427" customFormat="false" ht="21" hidden="false" customHeight="true" outlineLevel="0" collapsed="false">
      <c r="A427" s="3"/>
      <c r="B427" s="59"/>
      <c r="C427" s="58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</row>
    <row r="428" customFormat="false" ht="21" hidden="false" customHeight="true" outlineLevel="0" collapsed="false">
      <c r="A428" s="3"/>
      <c r="B428" s="59"/>
      <c r="C428" s="58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</row>
    <row r="429" customFormat="false" ht="21" hidden="false" customHeight="true" outlineLevel="0" collapsed="false">
      <c r="A429" s="3"/>
      <c r="B429" s="59"/>
      <c r="C429" s="58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</row>
    <row r="430" customFormat="false" ht="21" hidden="false" customHeight="true" outlineLevel="0" collapsed="false">
      <c r="A430" s="3"/>
      <c r="B430" s="59"/>
      <c r="C430" s="58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</row>
    <row r="431" customFormat="false" ht="21" hidden="false" customHeight="true" outlineLevel="0" collapsed="false">
      <c r="A431" s="3"/>
      <c r="B431" s="59"/>
      <c r="C431" s="58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</row>
    <row r="432" customFormat="false" ht="21" hidden="false" customHeight="true" outlineLevel="0" collapsed="false">
      <c r="A432" s="3"/>
      <c r="B432" s="59"/>
      <c r="C432" s="58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</row>
    <row r="433" customFormat="false" ht="21" hidden="false" customHeight="true" outlineLevel="0" collapsed="false">
      <c r="A433" s="3"/>
      <c r="B433" s="59"/>
      <c r="C433" s="58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</row>
    <row r="434" customFormat="false" ht="21" hidden="false" customHeight="true" outlineLevel="0" collapsed="false">
      <c r="A434" s="3"/>
      <c r="B434" s="59"/>
      <c r="C434" s="58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</row>
    <row r="435" customFormat="false" ht="21" hidden="false" customHeight="true" outlineLevel="0" collapsed="false">
      <c r="A435" s="3"/>
      <c r="B435" s="59"/>
      <c r="C435" s="58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</row>
    <row r="436" customFormat="false" ht="21" hidden="false" customHeight="true" outlineLevel="0" collapsed="false">
      <c r="A436" s="3"/>
      <c r="B436" s="59"/>
      <c r="C436" s="58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</row>
    <row r="437" customFormat="false" ht="21" hidden="false" customHeight="true" outlineLevel="0" collapsed="false">
      <c r="A437" s="3"/>
      <c r="B437" s="59"/>
      <c r="C437" s="58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</row>
    <row r="438" customFormat="false" ht="21" hidden="false" customHeight="true" outlineLevel="0" collapsed="false">
      <c r="A438" s="3"/>
      <c r="B438" s="59"/>
      <c r="C438" s="58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</row>
    <row r="439" customFormat="false" ht="21" hidden="false" customHeight="true" outlineLevel="0" collapsed="false">
      <c r="A439" s="3"/>
      <c r="B439" s="59"/>
      <c r="C439" s="58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</row>
    <row r="440" customFormat="false" ht="21" hidden="false" customHeight="true" outlineLevel="0" collapsed="false">
      <c r="A440" s="3"/>
      <c r="B440" s="59"/>
      <c r="C440" s="58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</row>
    <row r="441" customFormat="false" ht="21" hidden="false" customHeight="true" outlineLevel="0" collapsed="false">
      <c r="A441" s="3"/>
      <c r="B441" s="59"/>
      <c r="C441" s="58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</row>
    <row r="442" customFormat="false" ht="21" hidden="false" customHeight="true" outlineLevel="0" collapsed="false">
      <c r="A442" s="3"/>
      <c r="B442" s="59"/>
      <c r="C442" s="58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</row>
    <row r="443" customFormat="false" ht="21" hidden="false" customHeight="true" outlineLevel="0" collapsed="false">
      <c r="A443" s="3"/>
      <c r="B443" s="59"/>
      <c r="C443" s="58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</row>
    <row r="444" customFormat="false" ht="21" hidden="false" customHeight="true" outlineLevel="0" collapsed="false">
      <c r="A444" s="3"/>
      <c r="B444" s="59"/>
      <c r="C444" s="58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</row>
    <row r="445" customFormat="false" ht="21" hidden="false" customHeight="true" outlineLevel="0" collapsed="false">
      <c r="A445" s="3"/>
      <c r="B445" s="59"/>
      <c r="C445" s="58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</row>
    <row r="446" customFormat="false" ht="21" hidden="false" customHeight="true" outlineLevel="0" collapsed="false">
      <c r="A446" s="3"/>
      <c r="B446" s="59"/>
      <c r="C446" s="58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</row>
    <row r="447" customFormat="false" ht="21" hidden="false" customHeight="true" outlineLevel="0" collapsed="false">
      <c r="A447" s="3"/>
      <c r="B447" s="59"/>
      <c r="C447" s="58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</row>
    <row r="448" customFormat="false" ht="21" hidden="false" customHeight="true" outlineLevel="0" collapsed="false">
      <c r="A448" s="3"/>
      <c r="B448" s="59"/>
      <c r="C448" s="58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</row>
    <row r="449" customFormat="false" ht="21" hidden="false" customHeight="true" outlineLevel="0" collapsed="false">
      <c r="A449" s="3"/>
      <c r="B449" s="59"/>
      <c r="C449" s="58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</row>
    <row r="450" customFormat="false" ht="21" hidden="false" customHeight="true" outlineLevel="0" collapsed="false">
      <c r="A450" s="3"/>
      <c r="B450" s="59"/>
      <c r="C450" s="58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</row>
    <row r="451" customFormat="false" ht="21" hidden="false" customHeight="true" outlineLevel="0" collapsed="false">
      <c r="A451" s="3"/>
      <c r="B451" s="59"/>
      <c r="C451" s="58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</row>
    <row r="452" customFormat="false" ht="21" hidden="false" customHeight="true" outlineLevel="0" collapsed="false">
      <c r="A452" s="3"/>
      <c r="B452" s="59"/>
      <c r="C452" s="58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</row>
    <row r="453" customFormat="false" ht="21" hidden="false" customHeight="true" outlineLevel="0" collapsed="false">
      <c r="A453" s="3"/>
      <c r="B453" s="59"/>
      <c r="C453" s="58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</row>
    <row r="454" customFormat="false" ht="21" hidden="false" customHeight="true" outlineLevel="0" collapsed="false">
      <c r="A454" s="3"/>
      <c r="B454" s="59"/>
      <c r="C454" s="58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</row>
    <row r="455" customFormat="false" ht="21" hidden="false" customHeight="true" outlineLevel="0" collapsed="false">
      <c r="A455" s="3"/>
      <c r="B455" s="59"/>
      <c r="C455" s="58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</row>
    <row r="456" customFormat="false" ht="21" hidden="false" customHeight="true" outlineLevel="0" collapsed="false">
      <c r="A456" s="3"/>
      <c r="B456" s="59"/>
      <c r="C456" s="58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</row>
    <row r="457" customFormat="false" ht="21" hidden="false" customHeight="true" outlineLevel="0" collapsed="false">
      <c r="A457" s="3"/>
      <c r="B457" s="59"/>
      <c r="C457" s="58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</row>
    <row r="458" customFormat="false" ht="21" hidden="false" customHeight="true" outlineLevel="0" collapsed="false">
      <c r="A458" s="3"/>
      <c r="B458" s="59"/>
      <c r="C458" s="58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</row>
    <row r="459" customFormat="false" ht="21" hidden="false" customHeight="true" outlineLevel="0" collapsed="false">
      <c r="A459" s="3"/>
      <c r="B459" s="59"/>
      <c r="C459" s="58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</row>
    <row r="460" customFormat="false" ht="21" hidden="false" customHeight="true" outlineLevel="0" collapsed="false">
      <c r="A460" s="3"/>
      <c r="B460" s="59"/>
      <c r="C460" s="58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</row>
    <row r="461" customFormat="false" ht="21" hidden="false" customHeight="true" outlineLevel="0" collapsed="false">
      <c r="A461" s="3"/>
      <c r="B461" s="59"/>
      <c r="C461" s="58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</row>
    <row r="462" customFormat="false" ht="21" hidden="false" customHeight="true" outlineLevel="0" collapsed="false">
      <c r="A462" s="3"/>
      <c r="B462" s="59"/>
      <c r="C462" s="58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</row>
    <row r="463" customFormat="false" ht="21" hidden="false" customHeight="true" outlineLevel="0" collapsed="false">
      <c r="A463" s="3"/>
      <c r="B463" s="59"/>
      <c r="C463" s="58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</row>
    <row r="464" customFormat="false" ht="21" hidden="false" customHeight="true" outlineLevel="0" collapsed="false">
      <c r="A464" s="3"/>
      <c r="B464" s="59"/>
      <c r="C464" s="58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</row>
    <row r="465" customFormat="false" ht="21" hidden="false" customHeight="true" outlineLevel="0" collapsed="false">
      <c r="A465" s="3"/>
      <c r="B465" s="59"/>
      <c r="C465" s="58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</row>
    <row r="466" customFormat="false" ht="21" hidden="false" customHeight="true" outlineLevel="0" collapsed="false">
      <c r="A466" s="3"/>
      <c r="B466" s="59"/>
      <c r="C466" s="58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</row>
    <row r="467" customFormat="false" ht="21" hidden="false" customHeight="true" outlineLevel="0" collapsed="false">
      <c r="A467" s="3"/>
      <c r="B467" s="59"/>
      <c r="C467" s="58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</row>
    <row r="468" customFormat="false" ht="21" hidden="false" customHeight="true" outlineLevel="0" collapsed="false">
      <c r="A468" s="3"/>
      <c r="B468" s="59"/>
      <c r="C468" s="58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</row>
    <row r="469" customFormat="false" ht="21" hidden="false" customHeight="true" outlineLevel="0" collapsed="false">
      <c r="A469" s="3"/>
      <c r="B469" s="59"/>
      <c r="C469" s="58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</row>
    <row r="470" customFormat="false" ht="21" hidden="false" customHeight="true" outlineLevel="0" collapsed="false">
      <c r="A470" s="3"/>
      <c r="B470" s="59"/>
      <c r="C470" s="58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</row>
    <row r="471" customFormat="false" ht="21" hidden="false" customHeight="true" outlineLevel="0" collapsed="false">
      <c r="A471" s="3"/>
      <c r="B471" s="59"/>
      <c r="C471" s="58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</row>
    <row r="472" customFormat="false" ht="21" hidden="false" customHeight="true" outlineLevel="0" collapsed="false">
      <c r="A472" s="3"/>
      <c r="B472" s="59"/>
      <c r="C472" s="58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</row>
    <row r="473" customFormat="false" ht="21" hidden="false" customHeight="true" outlineLevel="0" collapsed="false">
      <c r="A473" s="3"/>
      <c r="B473" s="59"/>
      <c r="C473" s="58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</row>
    <row r="474" customFormat="false" ht="21" hidden="false" customHeight="true" outlineLevel="0" collapsed="false">
      <c r="A474" s="3"/>
      <c r="B474" s="59"/>
      <c r="C474" s="58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</row>
    <row r="475" customFormat="false" ht="21" hidden="false" customHeight="true" outlineLevel="0" collapsed="false">
      <c r="A475" s="3"/>
      <c r="B475" s="59"/>
      <c r="C475" s="58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</row>
    <row r="476" customFormat="false" ht="21" hidden="false" customHeight="true" outlineLevel="0" collapsed="false">
      <c r="A476" s="3"/>
      <c r="B476" s="59"/>
      <c r="C476" s="58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</row>
    <row r="477" customFormat="false" ht="21" hidden="false" customHeight="true" outlineLevel="0" collapsed="false">
      <c r="A477" s="3"/>
      <c r="B477" s="59"/>
      <c r="C477" s="58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</row>
    <row r="478" customFormat="false" ht="21" hidden="false" customHeight="true" outlineLevel="0" collapsed="false">
      <c r="A478" s="3"/>
      <c r="B478" s="59"/>
      <c r="C478" s="58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</row>
    <row r="479" customFormat="false" ht="21" hidden="false" customHeight="true" outlineLevel="0" collapsed="false">
      <c r="A479" s="3"/>
      <c r="B479" s="59"/>
      <c r="C479" s="58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</row>
    <row r="480" customFormat="false" ht="21" hidden="false" customHeight="true" outlineLevel="0" collapsed="false">
      <c r="A480" s="3"/>
      <c r="B480" s="59"/>
      <c r="C480" s="58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</row>
    <row r="481" customFormat="false" ht="21" hidden="false" customHeight="true" outlineLevel="0" collapsed="false">
      <c r="A481" s="3"/>
      <c r="B481" s="59"/>
      <c r="C481" s="58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</row>
    <row r="482" customFormat="false" ht="21" hidden="false" customHeight="true" outlineLevel="0" collapsed="false">
      <c r="A482" s="3"/>
      <c r="B482" s="59"/>
      <c r="C482" s="58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</row>
    <row r="483" customFormat="false" ht="21" hidden="false" customHeight="true" outlineLevel="0" collapsed="false">
      <c r="A483" s="3"/>
      <c r="B483" s="59"/>
      <c r="C483" s="58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</row>
    <row r="484" customFormat="false" ht="21" hidden="false" customHeight="true" outlineLevel="0" collapsed="false">
      <c r="A484" s="3"/>
      <c r="B484" s="59"/>
      <c r="C484" s="58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</row>
    <row r="485" customFormat="false" ht="21" hidden="false" customHeight="true" outlineLevel="0" collapsed="false">
      <c r="A485" s="3"/>
      <c r="B485" s="59"/>
      <c r="C485" s="58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</row>
    <row r="486" customFormat="false" ht="21" hidden="false" customHeight="true" outlineLevel="0" collapsed="false">
      <c r="A486" s="3"/>
      <c r="B486" s="59"/>
      <c r="C486" s="58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</row>
    <row r="487" customFormat="false" ht="21" hidden="false" customHeight="true" outlineLevel="0" collapsed="false">
      <c r="A487" s="3"/>
      <c r="B487" s="59"/>
      <c r="C487" s="58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</row>
    <row r="488" customFormat="false" ht="21" hidden="false" customHeight="true" outlineLevel="0" collapsed="false">
      <c r="A488" s="3"/>
      <c r="B488" s="59"/>
      <c r="C488" s="58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</row>
    <row r="489" customFormat="false" ht="21" hidden="false" customHeight="true" outlineLevel="0" collapsed="false">
      <c r="A489" s="3"/>
      <c r="B489" s="59"/>
      <c r="C489" s="58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</row>
    <row r="490" customFormat="false" ht="21" hidden="false" customHeight="true" outlineLevel="0" collapsed="false">
      <c r="A490" s="3"/>
      <c r="B490" s="59"/>
      <c r="C490" s="58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</row>
    <row r="491" customFormat="false" ht="21" hidden="false" customHeight="true" outlineLevel="0" collapsed="false">
      <c r="A491" s="3"/>
      <c r="B491" s="59"/>
      <c r="C491" s="58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</row>
    <row r="492" customFormat="false" ht="21" hidden="false" customHeight="true" outlineLevel="0" collapsed="false">
      <c r="A492" s="3"/>
      <c r="B492" s="59"/>
      <c r="C492" s="58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</row>
    <row r="493" customFormat="false" ht="21" hidden="false" customHeight="true" outlineLevel="0" collapsed="false">
      <c r="A493" s="3"/>
      <c r="B493" s="59"/>
      <c r="C493" s="58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</row>
    <row r="494" customFormat="false" ht="21" hidden="false" customHeight="true" outlineLevel="0" collapsed="false">
      <c r="A494" s="3"/>
      <c r="B494" s="59"/>
      <c r="C494" s="58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</row>
    <row r="495" customFormat="false" ht="21" hidden="false" customHeight="true" outlineLevel="0" collapsed="false">
      <c r="A495" s="3"/>
      <c r="B495" s="59"/>
      <c r="C495" s="58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</row>
    <row r="496" customFormat="false" ht="21" hidden="false" customHeight="true" outlineLevel="0" collapsed="false">
      <c r="A496" s="3"/>
      <c r="B496" s="59"/>
      <c r="C496" s="58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</row>
    <row r="497" customFormat="false" ht="21" hidden="false" customHeight="true" outlineLevel="0" collapsed="false">
      <c r="A497" s="3"/>
      <c r="B497" s="59"/>
      <c r="C497" s="58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</row>
    <row r="498" customFormat="false" ht="21" hidden="false" customHeight="true" outlineLevel="0" collapsed="false">
      <c r="A498" s="3"/>
      <c r="B498" s="59"/>
      <c r="C498" s="58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</row>
    <row r="499" customFormat="false" ht="21" hidden="false" customHeight="true" outlineLevel="0" collapsed="false">
      <c r="A499" s="3"/>
      <c r="B499" s="59"/>
      <c r="C499" s="58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</row>
    <row r="500" customFormat="false" ht="21" hidden="false" customHeight="true" outlineLevel="0" collapsed="false">
      <c r="A500" s="3"/>
      <c r="B500" s="59"/>
      <c r="C500" s="58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</row>
    <row r="501" customFormat="false" ht="21" hidden="false" customHeight="true" outlineLevel="0" collapsed="false">
      <c r="A501" s="3"/>
      <c r="B501" s="59"/>
      <c r="C501" s="58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</row>
    <row r="502" customFormat="false" ht="21" hidden="false" customHeight="true" outlineLevel="0" collapsed="false">
      <c r="A502" s="3"/>
      <c r="B502" s="59"/>
      <c r="C502" s="58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</row>
    <row r="503" customFormat="false" ht="21" hidden="false" customHeight="true" outlineLevel="0" collapsed="false">
      <c r="A503" s="3"/>
      <c r="B503" s="59"/>
      <c r="C503" s="58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</row>
    <row r="504" customFormat="false" ht="21" hidden="false" customHeight="true" outlineLevel="0" collapsed="false">
      <c r="A504" s="3"/>
      <c r="B504" s="59"/>
      <c r="C504" s="58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</row>
    <row r="505" customFormat="false" ht="21" hidden="false" customHeight="true" outlineLevel="0" collapsed="false">
      <c r="A505" s="3"/>
      <c r="B505" s="59"/>
      <c r="C505" s="58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</row>
    <row r="506" customFormat="false" ht="21" hidden="false" customHeight="true" outlineLevel="0" collapsed="false">
      <c r="A506" s="3"/>
      <c r="B506" s="59"/>
      <c r="C506" s="58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</row>
    <row r="507" customFormat="false" ht="21" hidden="false" customHeight="true" outlineLevel="0" collapsed="false">
      <c r="A507" s="3"/>
      <c r="B507" s="59"/>
      <c r="C507" s="58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</row>
    <row r="508" customFormat="false" ht="21" hidden="false" customHeight="true" outlineLevel="0" collapsed="false">
      <c r="A508" s="3"/>
      <c r="B508" s="59"/>
      <c r="C508" s="58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</row>
    <row r="509" customFormat="false" ht="21" hidden="false" customHeight="true" outlineLevel="0" collapsed="false">
      <c r="A509" s="3"/>
      <c r="B509" s="59"/>
      <c r="C509" s="58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</row>
    <row r="510" customFormat="false" ht="21" hidden="false" customHeight="true" outlineLevel="0" collapsed="false">
      <c r="A510" s="3"/>
      <c r="B510" s="59"/>
      <c r="C510" s="58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</row>
    <row r="511" customFormat="false" ht="21" hidden="false" customHeight="true" outlineLevel="0" collapsed="false">
      <c r="A511" s="3"/>
      <c r="B511" s="59"/>
      <c r="C511" s="58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</row>
    <row r="512" customFormat="false" ht="21" hidden="false" customHeight="true" outlineLevel="0" collapsed="false">
      <c r="A512" s="3"/>
      <c r="B512" s="59"/>
      <c r="C512" s="58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</row>
    <row r="513" customFormat="false" ht="21" hidden="false" customHeight="true" outlineLevel="0" collapsed="false">
      <c r="A513" s="3"/>
      <c r="B513" s="59"/>
      <c r="C513" s="58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</row>
    <row r="514" customFormat="false" ht="21" hidden="false" customHeight="true" outlineLevel="0" collapsed="false">
      <c r="A514" s="3"/>
      <c r="B514" s="59"/>
      <c r="C514" s="58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</row>
    <row r="515" customFormat="false" ht="21" hidden="false" customHeight="true" outlineLevel="0" collapsed="false">
      <c r="A515" s="3"/>
      <c r="B515" s="59"/>
      <c r="C515" s="58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</row>
    <row r="516" customFormat="false" ht="21" hidden="false" customHeight="true" outlineLevel="0" collapsed="false">
      <c r="A516" s="3"/>
      <c r="B516" s="59"/>
      <c r="C516" s="58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</row>
    <row r="517" customFormat="false" ht="21" hidden="false" customHeight="true" outlineLevel="0" collapsed="false">
      <c r="A517" s="3"/>
      <c r="B517" s="59"/>
      <c r="C517" s="58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</row>
    <row r="518" customFormat="false" ht="21" hidden="false" customHeight="true" outlineLevel="0" collapsed="false">
      <c r="A518" s="3"/>
      <c r="B518" s="59"/>
      <c r="C518" s="58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</row>
    <row r="519" customFormat="false" ht="21" hidden="false" customHeight="true" outlineLevel="0" collapsed="false">
      <c r="A519" s="3"/>
      <c r="B519" s="59"/>
      <c r="C519" s="58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</row>
    <row r="520" customFormat="false" ht="21" hidden="false" customHeight="true" outlineLevel="0" collapsed="false">
      <c r="A520" s="3"/>
      <c r="B520" s="59"/>
      <c r="C520" s="58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</row>
    <row r="521" customFormat="false" ht="21" hidden="false" customHeight="true" outlineLevel="0" collapsed="false">
      <c r="A521" s="3"/>
      <c r="B521" s="59"/>
      <c r="C521" s="58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</row>
    <row r="522" customFormat="false" ht="21" hidden="false" customHeight="true" outlineLevel="0" collapsed="false">
      <c r="A522" s="3"/>
      <c r="B522" s="59"/>
      <c r="C522" s="58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</row>
    <row r="523" customFormat="false" ht="21" hidden="false" customHeight="true" outlineLevel="0" collapsed="false">
      <c r="A523" s="3"/>
      <c r="B523" s="59"/>
      <c r="C523" s="58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</row>
    <row r="524" customFormat="false" ht="21" hidden="false" customHeight="true" outlineLevel="0" collapsed="false">
      <c r="A524" s="3"/>
      <c r="B524" s="59"/>
      <c r="C524" s="58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</row>
    <row r="525" customFormat="false" ht="21" hidden="false" customHeight="true" outlineLevel="0" collapsed="false">
      <c r="A525" s="3"/>
      <c r="B525" s="59"/>
      <c r="C525" s="58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</row>
    <row r="526" customFormat="false" ht="21" hidden="false" customHeight="true" outlineLevel="0" collapsed="false">
      <c r="A526" s="3"/>
      <c r="B526" s="59"/>
      <c r="C526" s="58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</row>
    <row r="527" customFormat="false" ht="21" hidden="false" customHeight="true" outlineLevel="0" collapsed="false">
      <c r="A527" s="3"/>
      <c r="B527" s="59"/>
      <c r="C527" s="58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</row>
    <row r="528" customFormat="false" ht="21" hidden="false" customHeight="true" outlineLevel="0" collapsed="false">
      <c r="A528" s="3"/>
      <c r="B528" s="59"/>
      <c r="C528" s="58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</row>
    <row r="529" customFormat="false" ht="21" hidden="false" customHeight="true" outlineLevel="0" collapsed="false">
      <c r="A529" s="3"/>
      <c r="B529" s="59"/>
      <c r="C529" s="58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</row>
    <row r="530" customFormat="false" ht="21" hidden="false" customHeight="true" outlineLevel="0" collapsed="false">
      <c r="A530" s="3"/>
      <c r="B530" s="59"/>
      <c r="C530" s="58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</row>
    <row r="531" customFormat="false" ht="21" hidden="false" customHeight="true" outlineLevel="0" collapsed="false">
      <c r="A531" s="3"/>
      <c r="B531" s="59"/>
      <c r="C531" s="58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</row>
    <row r="532" customFormat="false" ht="21" hidden="false" customHeight="true" outlineLevel="0" collapsed="false">
      <c r="A532" s="3"/>
      <c r="B532" s="59"/>
      <c r="C532" s="58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</row>
    <row r="533" customFormat="false" ht="21" hidden="false" customHeight="true" outlineLevel="0" collapsed="false">
      <c r="A533" s="3"/>
      <c r="B533" s="59"/>
      <c r="C533" s="58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</row>
    <row r="534" customFormat="false" ht="21" hidden="false" customHeight="true" outlineLevel="0" collapsed="false">
      <c r="A534" s="3"/>
      <c r="B534" s="59"/>
      <c r="C534" s="58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</row>
    <row r="535" customFormat="false" ht="21" hidden="false" customHeight="true" outlineLevel="0" collapsed="false">
      <c r="A535" s="3"/>
      <c r="B535" s="59"/>
      <c r="C535" s="58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</row>
    <row r="536" customFormat="false" ht="21" hidden="false" customHeight="true" outlineLevel="0" collapsed="false">
      <c r="A536" s="3"/>
      <c r="B536" s="59"/>
      <c r="C536" s="58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</row>
    <row r="537" customFormat="false" ht="21" hidden="false" customHeight="true" outlineLevel="0" collapsed="false">
      <c r="A537" s="3"/>
      <c r="B537" s="59"/>
      <c r="C537" s="58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</row>
    <row r="538" customFormat="false" ht="21" hidden="false" customHeight="true" outlineLevel="0" collapsed="false">
      <c r="A538" s="3"/>
      <c r="B538" s="59"/>
      <c r="C538" s="58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</row>
    <row r="539" customFormat="false" ht="21" hidden="false" customHeight="true" outlineLevel="0" collapsed="false">
      <c r="A539" s="3"/>
      <c r="B539" s="59"/>
      <c r="C539" s="58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</row>
    <row r="540" customFormat="false" ht="21" hidden="false" customHeight="true" outlineLevel="0" collapsed="false">
      <c r="A540" s="3"/>
      <c r="B540" s="59"/>
      <c r="C540" s="58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</row>
    <row r="541" customFormat="false" ht="21" hidden="false" customHeight="true" outlineLevel="0" collapsed="false">
      <c r="A541" s="3"/>
      <c r="B541" s="59"/>
      <c r="C541" s="58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</row>
    <row r="542" customFormat="false" ht="21" hidden="false" customHeight="true" outlineLevel="0" collapsed="false">
      <c r="A542" s="3"/>
      <c r="B542" s="59"/>
      <c r="C542" s="58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</row>
    <row r="543" customFormat="false" ht="21" hidden="false" customHeight="true" outlineLevel="0" collapsed="false">
      <c r="A543" s="3"/>
      <c r="B543" s="59"/>
      <c r="C543" s="58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</row>
    <row r="544" customFormat="false" ht="21" hidden="false" customHeight="true" outlineLevel="0" collapsed="false">
      <c r="A544" s="3"/>
      <c r="B544" s="59"/>
      <c r="C544" s="58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</row>
    <row r="545" customFormat="false" ht="21" hidden="false" customHeight="true" outlineLevel="0" collapsed="false">
      <c r="A545" s="3"/>
      <c r="B545" s="59"/>
      <c r="C545" s="58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</row>
    <row r="546" customFormat="false" ht="21" hidden="false" customHeight="true" outlineLevel="0" collapsed="false">
      <c r="A546" s="3"/>
      <c r="B546" s="59"/>
      <c r="C546" s="58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</row>
    <row r="547" customFormat="false" ht="21" hidden="false" customHeight="true" outlineLevel="0" collapsed="false">
      <c r="A547" s="3"/>
      <c r="B547" s="59"/>
      <c r="C547" s="58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</row>
    <row r="548" customFormat="false" ht="21" hidden="false" customHeight="true" outlineLevel="0" collapsed="false">
      <c r="A548" s="3"/>
      <c r="B548" s="59"/>
      <c r="C548" s="58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</row>
    <row r="549" customFormat="false" ht="21" hidden="false" customHeight="true" outlineLevel="0" collapsed="false">
      <c r="A549" s="3"/>
      <c r="B549" s="59"/>
      <c r="C549" s="58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</row>
    <row r="550" customFormat="false" ht="21" hidden="false" customHeight="true" outlineLevel="0" collapsed="false">
      <c r="A550" s="3"/>
      <c r="B550" s="59"/>
      <c r="C550" s="58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</row>
    <row r="551" customFormat="false" ht="21" hidden="false" customHeight="true" outlineLevel="0" collapsed="false">
      <c r="A551" s="3"/>
      <c r="B551" s="59"/>
      <c r="C551" s="58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</row>
    <row r="552" customFormat="false" ht="21" hidden="false" customHeight="true" outlineLevel="0" collapsed="false">
      <c r="A552" s="3"/>
      <c r="B552" s="59"/>
      <c r="C552" s="58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</row>
    <row r="553" customFormat="false" ht="21" hidden="false" customHeight="true" outlineLevel="0" collapsed="false">
      <c r="A553" s="3"/>
      <c r="B553" s="59"/>
      <c r="C553" s="58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</row>
    <row r="554" customFormat="false" ht="21" hidden="false" customHeight="true" outlineLevel="0" collapsed="false">
      <c r="A554" s="3"/>
      <c r="B554" s="59"/>
      <c r="C554" s="58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</row>
    <row r="555" customFormat="false" ht="21" hidden="false" customHeight="true" outlineLevel="0" collapsed="false">
      <c r="A555" s="3"/>
      <c r="B555" s="59"/>
      <c r="C555" s="58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</row>
    <row r="556" customFormat="false" ht="21" hidden="false" customHeight="true" outlineLevel="0" collapsed="false">
      <c r="A556" s="3"/>
      <c r="B556" s="59"/>
      <c r="C556" s="58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</row>
    <row r="557" customFormat="false" ht="21" hidden="false" customHeight="true" outlineLevel="0" collapsed="false">
      <c r="A557" s="3"/>
      <c r="B557" s="59"/>
      <c r="C557" s="58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</row>
    <row r="558" customFormat="false" ht="21" hidden="false" customHeight="true" outlineLevel="0" collapsed="false">
      <c r="A558" s="3"/>
      <c r="B558" s="59"/>
      <c r="C558" s="58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</row>
    <row r="559" customFormat="false" ht="21" hidden="false" customHeight="true" outlineLevel="0" collapsed="false">
      <c r="A559" s="3"/>
      <c r="B559" s="59"/>
      <c r="C559" s="58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</row>
    <row r="560" customFormat="false" ht="21" hidden="false" customHeight="true" outlineLevel="0" collapsed="false">
      <c r="A560" s="3"/>
      <c r="B560" s="59"/>
      <c r="C560" s="58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</row>
    <row r="561" customFormat="false" ht="21" hidden="false" customHeight="true" outlineLevel="0" collapsed="false">
      <c r="A561" s="3"/>
      <c r="B561" s="59"/>
      <c r="C561" s="58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</row>
    <row r="562" customFormat="false" ht="21" hidden="false" customHeight="true" outlineLevel="0" collapsed="false">
      <c r="A562" s="3"/>
      <c r="B562" s="59"/>
      <c r="C562" s="58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</row>
    <row r="563" customFormat="false" ht="21" hidden="false" customHeight="true" outlineLevel="0" collapsed="false">
      <c r="A563" s="3"/>
      <c r="B563" s="59"/>
      <c r="C563" s="58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</row>
    <row r="564" customFormat="false" ht="21" hidden="false" customHeight="true" outlineLevel="0" collapsed="false">
      <c r="A564" s="3"/>
      <c r="B564" s="59"/>
      <c r="C564" s="58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</row>
    <row r="565" customFormat="false" ht="21" hidden="false" customHeight="true" outlineLevel="0" collapsed="false">
      <c r="A565" s="3"/>
      <c r="B565" s="59"/>
      <c r="C565" s="58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</row>
    <row r="566" customFormat="false" ht="21" hidden="false" customHeight="true" outlineLevel="0" collapsed="false">
      <c r="A566" s="3"/>
      <c r="B566" s="59"/>
      <c r="C566" s="58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</row>
    <row r="567" customFormat="false" ht="21" hidden="false" customHeight="true" outlineLevel="0" collapsed="false">
      <c r="A567" s="3"/>
      <c r="B567" s="59"/>
      <c r="C567" s="58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</row>
    <row r="568" customFormat="false" ht="21" hidden="false" customHeight="true" outlineLevel="0" collapsed="false">
      <c r="A568" s="3"/>
      <c r="B568" s="59"/>
      <c r="C568" s="58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</row>
    <row r="569" customFormat="false" ht="21" hidden="false" customHeight="true" outlineLevel="0" collapsed="false">
      <c r="A569" s="3"/>
      <c r="B569" s="59"/>
      <c r="C569" s="58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</row>
    <row r="570" customFormat="false" ht="21" hidden="false" customHeight="true" outlineLevel="0" collapsed="false">
      <c r="A570" s="3"/>
      <c r="B570" s="59"/>
      <c r="C570" s="58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</row>
    <row r="571" customFormat="false" ht="21" hidden="false" customHeight="true" outlineLevel="0" collapsed="false">
      <c r="A571" s="3"/>
      <c r="B571" s="59"/>
      <c r="C571" s="58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</row>
    <row r="572" customFormat="false" ht="21" hidden="false" customHeight="true" outlineLevel="0" collapsed="false">
      <c r="A572" s="3"/>
      <c r="B572" s="59"/>
      <c r="C572" s="58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</row>
    <row r="573" customFormat="false" ht="21" hidden="false" customHeight="true" outlineLevel="0" collapsed="false">
      <c r="A573" s="3"/>
      <c r="B573" s="59"/>
      <c r="C573" s="58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</row>
    <row r="574" customFormat="false" ht="21" hidden="false" customHeight="true" outlineLevel="0" collapsed="false">
      <c r="A574" s="3"/>
      <c r="B574" s="59"/>
      <c r="C574" s="58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</row>
    <row r="575" customFormat="false" ht="21" hidden="false" customHeight="true" outlineLevel="0" collapsed="false">
      <c r="A575" s="3"/>
      <c r="B575" s="59"/>
      <c r="C575" s="58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</row>
    <row r="576" customFormat="false" ht="21" hidden="false" customHeight="true" outlineLevel="0" collapsed="false">
      <c r="A576" s="3"/>
      <c r="B576" s="59"/>
      <c r="C576" s="58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</row>
    <row r="577" customFormat="false" ht="21" hidden="false" customHeight="true" outlineLevel="0" collapsed="false">
      <c r="A577" s="3"/>
      <c r="B577" s="59"/>
      <c r="C577" s="58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</row>
    <row r="578" customFormat="false" ht="21" hidden="false" customHeight="true" outlineLevel="0" collapsed="false">
      <c r="A578" s="3"/>
      <c r="B578" s="59"/>
      <c r="C578" s="58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</row>
    <row r="579" customFormat="false" ht="21" hidden="false" customHeight="true" outlineLevel="0" collapsed="false">
      <c r="A579" s="3"/>
      <c r="B579" s="59"/>
      <c r="C579" s="58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</row>
    <row r="580" customFormat="false" ht="21" hidden="false" customHeight="true" outlineLevel="0" collapsed="false">
      <c r="A580" s="3"/>
      <c r="B580" s="59"/>
      <c r="C580" s="58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</row>
    <row r="581" customFormat="false" ht="21" hidden="false" customHeight="true" outlineLevel="0" collapsed="false">
      <c r="A581" s="3"/>
      <c r="B581" s="59"/>
      <c r="C581" s="58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</row>
    <row r="582" customFormat="false" ht="21" hidden="false" customHeight="true" outlineLevel="0" collapsed="false">
      <c r="A582" s="3"/>
      <c r="B582" s="59"/>
      <c r="C582" s="58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</row>
    <row r="583" customFormat="false" ht="21" hidden="false" customHeight="true" outlineLevel="0" collapsed="false">
      <c r="A583" s="3"/>
      <c r="B583" s="59"/>
      <c r="C583" s="58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</row>
    <row r="584" customFormat="false" ht="21" hidden="false" customHeight="true" outlineLevel="0" collapsed="false">
      <c r="A584" s="3"/>
      <c r="B584" s="59"/>
      <c r="C584" s="58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</row>
    <row r="585" customFormat="false" ht="21" hidden="false" customHeight="true" outlineLevel="0" collapsed="false">
      <c r="A585" s="3"/>
      <c r="B585" s="59"/>
      <c r="C585" s="58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</row>
    <row r="586" customFormat="false" ht="21" hidden="false" customHeight="true" outlineLevel="0" collapsed="false">
      <c r="A586" s="3"/>
      <c r="B586" s="59"/>
      <c r="C586" s="58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</row>
    <row r="587" customFormat="false" ht="21" hidden="false" customHeight="true" outlineLevel="0" collapsed="false">
      <c r="A587" s="3"/>
      <c r="B587" s="59"/>
      <c r="C587" s="58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</row>
    <row r="588" customFormat="false" ht="21" hidden="false" customHeight="true" outlineLevel="0" collapsed="false">
      <c r="A588" s="3"/>
      <c r="B588" s="59"/>
      <c r="C588" s="58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</row>
    <row r="589" customFormat="false" ht="21" hidden="false" customHeight="true" outlineLevel="0" collapsed="false">
      <c r="A589" s="3"/>
      <c r="B589" s="59"/>
      <c r="C589" s="58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</row>
    <row r="590" customFormat="false" ht="21" hidden="false" customHeight="true" outlineLevel="0" collapsed="false">
      <c r="A590" s="3"/>
      <c r="B590" s="59"/>
      <c r="C590" s="58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</row>
    <row r="591" customFormat="false" ht="21" hidden="false" customHeight="true" outlineLevel="0" collapsed="false">
      <c r="A591" s="3"/>
      <c r="B591" s="59"/>
      <c r="C591" s="58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</row>
    <row r="592" customFormat="false" ht="21" hidden="false" customHeight="true" outlineLevel="0" collapsed="false">
      <c r="A592" s="3"/>
      <c r="B592" s="59"/>
      <c r="C592" s="58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</row>
    <row r="593" customFormat="false" ht="21" hidden="false" customHeight="true" outlineLevel="0" collapsed="false">
      <c r="A593" s="3"/>
      <c r="B593" s="59"/>
      <c r="C593" s="58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</row>
    <row r="594" customFormat="false" ht="21" hidden="false" customHeight="true" outlineLevel="0" collapsed="false">
      <c r="A594" s="3"/>
      <c r="B594" s="59"/>
      <c r="C594" s="58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</row>
    <row r="595" customFormat="false" ht="21" hidden="false" customHeight="true" outlineLevel="0" collapsed="false">
      <c r="A595" s="3"/>
      <c r="B595" s="59"/>
      <c r="C595" s="58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</row>
    <row r="596" customFormat="false" ht="21" hidden="false" customHeight="true" outlineLevel="0" collapsed="false">
      <c r="A596" s="3"/>
      <c r="B596" s="59"/>
      <c r="C596" s="58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</row>
    <row r="597" customFormat="false" ht="21" hidden="false" customHeight="true" outlineLevel="0" collapsed="false">
      <c r="A597" s="3"/>
      <c r="B597" s="59"/>
      <c r="C597" s="58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</row>
    <row r="598" customFormat="false" ht="21" hidden="false" customHeight="true" outlineLevel="0" collapsed="false">
      <c r="A598" s="3"/>
      <c r="B598" s="59"/>
      <c r="C598" s="58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</row>
    <row r="599" customFormat="false" ht="21" hidden="false" customHeight="true" outlineLevel="0" collapsed="false">
      <c r="A599" s="3"/>
      <c r="B599" s="59"/>
      <c r="C599" s="58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</row>
    <row r="600" customFormat="false" ht="21" hidden="false" customHeight="true" outlineLevel="0" collapsed="false">
      <c r="A600" s="3"/>
      <c r="B600" s="59"/>
      <c r="C600" s="58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</row>
    <row r="601" customFormat="false" ht="21" hidden="false" customHeight="true" outlineLevel="0" collapsed="false">
      <c r="A601" s="3"/>
      <c r="B601" s="59"/>
      <c r="C601" s="58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</row>
    <row r="602" customFormat="false" ht="21" hidden="false" customHeight="true" outlineLevel="0" collapsed="false">
      <c r="A602" s="3"/>
      <c r="B602" s="59"/>
      <c r="C602" s="58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</row>
    <row r="603" customFormat="false" ht="21" hidden="false" customHeight="true" outlineLevel="0" collapsed="false">
      <c r="A603" s="3"/>
      <c r="B603" s="59"/>
      <c r="C603" s="58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</row>
    <row r="604" customFormat="false" ht="21" hidden="false" customHeight="true" outlineLevel="0" collapsed="false">
      <c r="A604" s="3"/>
      <c r="B604" s="59"/>
      <c r="C604" s="58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</row>
    <row r="605" customFormat="false" ht="21" hidden="false" customHeight="true" outlineLevel="0" collapsed="false">
      <c r="A605" s="3"/>
      <c r="B605" s="59"/>
      <c r="C605" s="58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</row>
    <row r="606" customFormat="false" ht="21" hidden="false" customHeight="true" outlineLevel="0" collapsed="false">
      <c r="A606" s="3"/>
      <c r="B606" s="59"/>
      <c r="C606" s="58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</row>
    <row r="607" customFormat="false" ht="21" hidden="false" customHeight="true" outlineLevel="0" collapsed="false">
      <c r="A607" s="3"/>
      <c r="B607" s="59"/>
      <c r="C607" s="58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</row>
    <row r="608" customFormat="false" ht="21" hidden="false" customHeight="true" outlineLevel="0" collapsed="false">
      <c r="A608" s="3"/>
      <c r="B608" s="59"/>
      <c r="C608" s="58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</row>
    <row r="609" customFormat="false" ht="21" hidden="false" customHeight="true" outlineLevel="0" collapsed="false">
      <c r="A609" s="3"/>
      <c r="B609" s="59"/>
      <c r="C609" s="58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</row>
    <row r="610" customFormat="false" ht="21" hidden="false" customHeight="true" outlineLevel="0" collapsed="false">
      <c r="A610" s="3"/>
      <c r="B610" s="59"/>
      <c r="C610" s="58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</row>
    <row r="611" customFormat="false" ht="21" hidden="false" customHeight="true" outlineLevel="0" collapsed="false">
      <c r="A611" s="3"/>
      <c r="B611" s="59"/>
      <c r="C611" s="58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</row>
    <row r="612" customFormat="false" ht="21" hidden="false" customHeight="true" outlineLevel="0" collapsed="false">
      <c r="A612" s="3"/>
      <c r="B612" s="59"/>
      <c r="C612" s="58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</row>
    <row r="613" customFormat="false" ht="21" hidden="false" customHeight="true" outlineLevel="0" collapsed="false">
      <c r="A613" s="3"/>
      <c r="B613" s="59"/>
      <c r="C613" s="58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</row>
    <row r="614" customFormat="false" ht="21" hidden="false" customHeight="true" outlineLevel="0" collapsed="false">
      <c r="A614" s="3"/>
      <c r="B614" s="59"/>
      <c r="C614" s="58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</row>
    <row r="615" customFormat="false" ht="21" hidden="false" customHeight="true" outlineLevel="0" collapsed="false">
      <c r="A615" s="3"/>
      <c r="B615" s="59"/>
      <c r="C615" s="58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</row>
    <row r="616" customFormat="false" ht="21" hidden="false" customHeight="true" outlineLevel="0" collapsed="false">
      <c r="A616" s="3"/>
      <c r="B616" s="59"/>
      <c r="C616" s="58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</row>
    <row r="617" customFormat="false" ht="21" hidden="false" customHeight="true" outlineLevel="0" collapsed="false">
      <c r="A617" s="3"/>
      <c r="B617" s="59"/>
      <c r="C617" s="58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</row>
    <row r="618" customFormat="false" ht="21" hidden="false" customHeight="true" outlineLevel="0" collapsed="false">
      <c r="A618" s="3"/>
      <c r="B618" s="59"/>
      <c r="C618" s="58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</row>
    <row r="619" customFormat="false" ht="21" hidden="false" customHeight="true" outlineLevel="0" collapsed="false">
      <c r="A619" s="3"/>
      <c r="B619" s="59"/>
      <c r="C619" s="58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</row>
    <row r="620" customFormat="false" ht="21" hidden="false" customHeight="true" outlineLevel="0" collapsed="false">
      <c r="A620" s="3"/>
      <c r="B620" s="59"/>
      <c r="C620" s="58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</row>
    <row r="621" customFormat="false" ht="21" hidden="false" customHeight="true" outlineLevel="0" collapsed="false">
      <c r="A621" s="3"/>
      <c r="B621" s="59"/>
      <c r="C621" s="58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</row>
    <row r="622" customFormat="false" ht="21" hidden="false" customHeight="true" outlineLevel="0" collapsed="false">
      <c r="A622" s="3"/>
      <c r="B622" s="59"/>
      <c r="C622" s="58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</row>
    <row r="623" customFormat="false" ht="21" hidden="false" customHeight="true" outlineLevel="0" collapsed="false">
      <c r="A623" s="3"/>
      <c r="B623" s="59"/>
      <c r="C623" s="58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</row>
    <row r="624" customFormat="false" ht="21" hidden="false" customHeight="true" outlineLevel="0" collapsed="false">
      <c r="A624" s="3"/>
      <c r="B624" s="59"/>
      <c r="C624" s="58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</row>
    <row r="625" customFormat="false" ht="21" hidden="false" customHeight="true" outlineLevel="0" collapsed="false">
      <c r="A625" s="3"/>
      <c r="B625" s="59"/>
      <c r="C625" s="58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</row>
    <row r="626" customFormat="false" ht="21" hidden="false" customHeight="true" outlineLevel="0" collapsed="false">
      <c r="A626" s="3"/>
      <c r="B626" s="59"/>
      <c r="C626" s="58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</row>
    <row r="627" customFormat="false" ht="21" hidden="false" customHeight="true" outlineLevel="0" collapsed="false">
      <c r="A627" s="3"/>
      <c r="B627" s="59"/>
      <c r="C627" s="58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</row>
    <row r="628" customFormat="false" ht="21" hidden="false" customHeight="true" outlineLevel="0" collapsed="false">
      <c r="A628" s="3"/>
      <c r="B628" s="59"/>
      <c r="C628" s="58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</row>
    <row r="629" customFormat="false" ht="21" hidden="false" customHeight="true" outlineLevel="0" collapsed="false">
      <c r="A629" s="3"/>
      <c r="B629" s="59"/>
      <c r="C629" s="58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</row>
    <row r="630" customFormat="false" ht="21" hidden="false" customHeight="true" outlineLevel="0" collapsed="false">
      <c r="A630" s="3"/>
      <c r="B630" s="59"/>
      <c r="C630" s="58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</row>
    <row r="631" customFormat="false" ht="21" hidden="false" customHeight="true" outlineLevel="0" collapsed="false">
      <c r="A631" s="3"/>
      <c r="B631" s="59"/>
      <c r="C631" s="58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</row>
    <row r="632" customFormat="false" ht="21" hidden="false" customHeight="true" outlineLevel="0" collapsed="false">
      <c r="A632" s="3"/>
      <c r="B632" s="59"/>
      <c r="C632" s="58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</row>
    <row r="633" customFormat="false" ht="21" hidden="false" customHeight="true" outlineLevel="0" collapsed="false">
      <c r="A633" s="3"/>
      <c r="B633" s="59"/>
      <c r="C633" s="58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</row>
    <row r="634" customFormat="false" ht="21" hidden="false" customHeight="true" outlineLevel="0" collapsed="false">
      <c r="A634" s="3"/>
      <c r="B634" s="59"/>
      <c r="C634" s="58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</row>
    <row r="635" customFormat="false" ht="21" hidden="false" customHeight="true" outlineLevel="0" collapsed="false">
      <c r="A635" s="3"/>
      <c r="B635" s="59"/>
      <c r="C635" s="58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</row>
    <row r="636" customFormat="false" ht="21" hidden="false" customHeight="true" outlineLevel="0" collapsed="false">
      <c r="A636" s="3"/>
      <c r="B636" s="59"/>
      <c r="C636" s="58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</row>
    <row r="637" customFormat="false" ht="21" hidden="false" customHeight="true" outlineLevel="0" collapsed="false">
      <c r="A637" s="3"/>
      <c r="B637" s="59"/>
      <c r="C637" s="58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</row>
    <row r="638" customFormat="false" ht="21" hidden="false" customHeight="true" outlineLevel="0" collapsed="false">
      <c r="A638" s="3"/>
      <c r="B638" s="59"/>
      <c r="C638" s="58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</row>
    <row r="639" customFormat="false" ht="21" hidden="false" customHeight="true" outlineLevel="0" collapsed="false">
      <c r="A639" s="3"/>
      <c r="B639" s="59"/>
      <c r="C639" s="58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</row>
    <row r="640" customFormat="false" ht="21" hidden="false" customHeight="true" outlineLevel="0" collapsed="false">
      <c r="A640" s="3"/>
      <c r="B640" s="59"/>
      <c r="C640" s="58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</row>
    <row r="641" customFormat="false" ht="21" hidden="false" customHeight="true" outlineLevel="0" collapsed="false">
      <c r="A641" s="3"/>
      <c r="B641" s="59"/>
      <c r="C641" s="58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</row>
    <row r="642" customFormat="false" ht="21" hidden="false" customHeight="true" outlineLevel="0" collapsed="false">
      <c r="A642" s="3"/>
      <c r="B642" s="59"/>
      <c r="C642" s="58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</row>
    <row r="643" customFormat="false" ht="21" hidden="false" customHeight="true" outlineLevel="0" collapsed="false">
      <c r="A643" s="3"/>
      <c r="B643" s="59"/>
      <c r="C643" s="58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</row>
    <row r="644" customFormat="false" ht="21" hidden="false" customHeight="true" outlineLevel="0" collapsed="false">
      <c r="A644" s="3"/>
      <c r="B644" s="59"/>
      <c r="C644" s="58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</row>
    <row r="645" customFormat="false" ht="21" hidden="false" customHeight="true" outlineLevel="0" collapsed="false">
      <c r="A645" s="3"/>
      <c r="B645" s="59"/>
      <c r="C645" s="58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</row>
    <row r="646" customFormat="false" ht="21" hidden="false" customHeight="true" outlineLevel="0" collapsed="false">
      <c r="A646" s="3"/>
      <c r="B646" s="59"/>
      <c r="C646" s="58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</row>
    <row r="647" customFormat="false" ht="21" hidden="false" customHeight="true" outlineLevel="0" collapsed="false">
      <c r="A647" s="3"/>
      <c r="B647" s="59"/>
      <c r="C647" s="58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</row>
    <row r="648" customFormat="false" ht="21" hidden="false" customHeight="true" outlineLevel="0" collapsed="false">
      <c r="A648" s="3"/>
      <c r="B648" s="59"/>
      <c r="C648" s="58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</row>
    <row r="649" customFormat="false" ht="21" hidden="false" customHeight="true" outlineLevel="0" collapsed="false">
      <c r="A649" s="3"/>
      <c r="B649" s="59"/>
      <c r="C649" s="58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</row>
    <row r="650" customFormat="false" ht="21" hidden="false" customHeight="true" outlineLevel="0" collapsed="false">
      <c r="A650" s="3"/>
      <c r="B650" s="59"/>
      <c r="C650" s="58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</row>
    <row r="651" customFormat="false" ht="21" hidden="false" customHeight="true" outlineLevel="0" collapsed="false">
      <c r="A651" s="3"/>
      <c r="B651" s="59"/>
      <c r="C651" s="58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</row>
    <row r="652" customFormat="false" ht="21" hidden="false" customHeight="true" outlineLevel="0" collapsed="false">
      <c r="A652" s="3"/>
      <c r="B652" s="59"/>
      <c r="C652" s="58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</row>
    <row r="653" customFormat="false" ht="21" hidden="false" customHeight="true" outlineLevel="0" collapsed="false">
      <c r="A653" s="3"/>
      <c r="B653" s="59"/>
      <c r="C653" s="58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</row>
    <row r="654" customFormat="false" ht="21" hidden="false" customHeight="true" outlineLevel="0" collapsed="false">
      <c r="A654" s="3"/>
      <c r="B654" s="59"/>
      <c r="C654" s="58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</row>
    <row r="655" customFormat="false" ht="21" hidden="false" customHeight="true" outlineLevel="0" collapsed="false">
      <c r="A655" s="3"/>
      <c r="B655" s="59"/>
      <c r="C655" s="58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</row>
    <row r="656" customFormat="false" ht="21" hidden="false" customHeight="true" outlineLevel="0" collapsed="false">
      <c r="A656" s="3"/>
      <c r="B656" s="59"/>
      <c r="C656" s="58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</row>
    <row r="657" customFormat="false" ht="21" hidden="false" customHeight="true" outlineLevel="0" collapsed="false">
      <c r="A657" s="3"/>
      <c r="B657" s="59"/>
      <c r="C657" s="58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</row>
    <row r="658" customFormat="false" ht="21" hidden="false" customHeight="true" outlineLevel="0" collapsed="false">
      <c r="A658" s="3"/>
      <c r="B658" s="59"/>
      <c r="C658" s="58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</row>
    <row r="659" customFormat="false" ht="21" hidden="false" customHeight="true" outlineLevel="0" collapsed="false">
      <c r="A659" s="3"/>
      <c r="B659" s="59"/>
      <c r="C659" s="58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</row>
    <row r="660" customFormat="false" ht="21" hidden="false" customHeight="true" outlineLevel="0" collapsed="false">
      <c r="A660" s="3"/>
      <c r="B660" s="59"/>
      <c r="C660" s="58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</row>
    <row r="661" customFormat="false" ht="21" hidden="false" customHeight="true" outlineLevel="0" collapsed="false">
      <c r="A661" s="3"/>
      <c r="B661" s="59"/>
      <c r="C661" s="58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</row>
    <row r="662" customFormat="false" ht="21" hidden="false" customHeight="true" outlineLevel="0" collapsed="false">
      <c r="A662" s="3"/>
      <c r="B662" s="59"/>
      <c r="C662" s="58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</row>
    <row r="663" customFormat="false" ht="21" hidden="false" customHeight="true" outlineLevel="0" collapsed="false">
      <c r="A663" s="3"/>
      <c r="B663" s="59"/>
      <c r="C663" s="58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</row>
    <row r="664" customFormat="false" ht="21" hidden="false" customHeight="true" outlineLevel="0" collapsed="false">
      <c r="A664" s="3"/>
      <c r="B664" s="59"/>
      <c r="C664" s="58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</row>
    <row r="665" customFormat="false" ht="21" hidden="false" customHeight="true" outlineLevel="0" collapsed="false">
      <c r="A665" s="3"/>
      <c r="B665" s="59"/>
      <c r="C665" s="58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</row>
    <row r="666" customFormat="false" ht="21" hidden="false" customHeight="true" outlineLevel="0" collapsed="false">
      <c r="A666" s="3"/>
      <c r="B666" s="59"/>
      <c r="C666" s="58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</row>
    <row r="667" customFormat="false" ht="21" hidden="false" customHeight="true" outlineLevel="0" collapsed="false">
      <c r="A667" s="3"/>
      <c r="B667" s="59"/>
      <c r="C667" s="58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</row>
    <row r="668" customFormat="false" ht="21" hidden="false" customHeight="true" outlineLevel="0" collapsed="false">
      <c r="A668" s="3"/>
      <c r="B668" s="59"/>
      <c r="C668" s="58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</row>
    <row r="669" customFormat="false" ht="21" hidden="false" customHeight="true" outlineLevel="0" collapsed="false">
      <c r="A669" s="3"/>
      <c r="B669" s="59"/>
      <c r="C669" s="58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</row>
    <row r="670" customFormat="false" ht="21" hidden="false" customHeight="true" outlineLevel="0" collapsed="false">
      <c r="A670" s="3"/>
      <c r="B670" s="59"/>
      <c r="C670" s="58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</row>
    <row r="671" customFormat="false" ht="21" hidden="false" customHeight="true" outlineLevel="0" collapsed="false">
      <c r="A671" s="3"/>
      <c r="B671" s="59"/>
      <c r="C671" s="58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</row>
    <row r="672" customFormat="false" ht="21" hidden="false" customHeight="true" outlineLevel="0" collapsed="false">
      <c r="A672" s="3"/>
      <c r="B672" s="59"/>
      <c r="C672" s="58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</row>
    <row r="673" customFormat="false" ht="21" hidden="false" customHeight="true" outlineLevel="0" collapsed="false">
      <c r="A673" s="3"/>
      <c r="B673" s="59"/>
      <c r="C673" s="58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</row>
    <row r="674" customFormat="false" ht="21" hidden="false" customHeight="true" outlineLevel="0" collapsed="false">
      <c r="A674" s="3"/>
      <c r="B674" s="59"/>
      <c r="C674" s="58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</row>
    <row r="675" customFormat="false" ht="21" hidden="false" customHeight="true" outlineLevel="0" collapsed="false">
      <c r="A675" s="3"/>
      <c r="B675" s="59"/>
      <c r="C675" s="58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</row>
    <row r="676" customFormat="false" ht="21" hidden="false" customHeight="true" outlineLevel="0" collapsed="false">
      <c r="A676" s="3"/>
      <c r="B676" s="59"/>
      <c r="C676" s="58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</row>
    <row r="677" customFormat="false" ht="21" hidden="false" customHeight="true" outlineLevel="0" collapsed="false">
      <c r="A677" s="3"/>
      <c r="B677" s="59"/>
      <c r="C677" s="58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</row>
    <row r="678" customFormat="false" ht="21" hidden="false" customHeight="true" outlineLevel="0" collapsed="false">
      <c r="A678" s="3"/>
      <c r="B678" s="59"/>
      <c r="C678" s="58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</row>
    <row r="679" customFormat="false" ht="21" hidden="false" customHeight="true" outlineLevel="0" collapsed="false">
      <c r="A679" s="3"/>
      <c r="B679" s="59"/>
      <c r="C679" s="58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</row>
    <row r="680" customFormat="false" ht="21" hidden="false" customHeight="true" outlineLevel="0" collapsed="false">
      <c r="A680" s="3"/>
      <c r="B680" s="59"/>
      <c r="C680" s="58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</row>
    <row r="681" customFormat="false" ht="21" hidden="false" customHeight="true" outlineLevel="0" collapsed="false">
      <c r="A681" s="3"/>
      <c r="B681" s="59"/>
      <c r="C681" s="58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</row>
    <row r="682" customFormat="false" ht="21" hidden="false" customHeight="true" outlineLevel="0" collapsed="false">
      <c r="A682" s="3"/>
      <c r="B682" s="59"/>
      <c r="C682" s="58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</row>
    <row r="683" customFormat="false" ht="21" hidden="false" customHeight="true" outlineLevel="0" collapsed="false">
      <c r="A683" s="3"/>
      <c r="B683" s="59"/>
      <c r="C683" s="58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</row>
    <row r="684" customFormat="false" ht="21" hidden="false" customHeight="true" outlineLevel="0" collapsed="false">
      <c r="A684" s="3"/>
      <c r="B684" s="59"/>
      <c r="C684" s="58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</row>
    <row r="685" customFormat="false" ht="21" hidden="false" customHeight="true" outlineLevel="0" collapsed="false">
      <c r="A685" s="3"/>
      <c r="B685" s="59"/>
      <c r="C685" s="58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</row>
    <row r="686" customFormat="false" ht="21" hidden="false" customHeight="true" outlineLevel="0" collapsed="false">
      <c r="A686" s="3"/>
      <c r="B686" s="59"/>
      <c r="C686" s="58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</row>
    <row r="687" customFormat="false" ht="21" hidden="false" customHeight="true" outlineLevel="0" collapsed="false">
      <c r="A687" s="3"/>
      <c r="B687" s="59"/>
      <c r="C687" s="58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</row>
    <row r="688" customFormat="false" ht="21" hidden="false" customHeight="true" outlineLevel="0" collapsed="false">
      <c r="A688" s="3"/>
      <c r="B688" s="59"/>
      <c r="C688" s="58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</row>
    <row r="689" customFormat="false" ht="21" hidden="false" customHeight="true" outlineLevel="0" collapsed="false">
      <c r="A689" s="3"/>
      <c r="B689" s="59"/>
      <c r="C689" s="58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</row>
    <row r="690" customFormat="false" ht="21" hidden="false" customHeight="true" outlineLevel="0" collapsed="false">
      <c r="A690" s="3"/>
      <c r="B690" s="59"/>
      <c r="C690" s="58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</row>
    <row r="691" customFormat="false" ht="21" hidden="false" customHeight="true" outlineLevel="0" collapsed="false">
      <c r="A691" s="3"/>
      <c r="B691" s="59"/>
      <c r="C691" s="58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</row>
    <row r="692" customFormat="false" ht="21" hidden="false" customHeight="true" outlineLevel="0" collapsed="false">
      <c r="A692" s="3"/>
      <c r="B692" s="59"/>
      <c r="C692" s="58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</row>
    <row r="693" customFormat="false" ht="21" hidden="false" customHeight="true" outlineLevel="0" collapsed="false">
      <c r="A693" s="3"/>
      <c r="B693" s="59"/>
      <c r="C693" s="58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</row>
    <row r="694" customFormat="false" ht="21" hidden="false" customHeight="true" outlineLevel="0" collapsed="false">
      <c r="A694" s="3"/>
      <c r="B694" s="59"/>
      <c r="C694" s="58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</row>
    <row r="695" customFormat="false" ht="21" hidden="false" customHeight="true" outlineLevel="0" collapsed="false">
      <c r="A695" s="3"/>
      <c r="B695" s="59"/>
      <c r="C695" s="58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</row>
    <row r="696" customFormat="false" ht="21" hidden="false" customHeight="true" outlineLevel="0" collapsed="false">
      <c r="A696" s="3"/>
      <c r="B696" s="59"/>
      <c r="C696" s="58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</row>
    <row r="697" customFormat="false" ht="21" hidden="false" customHeight="true" outlineLevel="0" collapsed="false">
      <c r="A697" s="3"/>
      <c r="B697" s="59"/>
      <c r="C697" s="58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</row>
    <row r="698" customFormat="false" ht="21" hidden="false" customHeight="true" outlineLevel="0" collapsed="false">
      <c r="A698" s="3"/>
      <c r="B698" s="59"/>
      <c r="C698" s="58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</row>
    <row r="699" customFormat="false" ht="21" hidden="false" customHeight="true" outlineLevel="0" collapsed="false">
      <c r="A699" s="3"/>
      <c r="B699" s="59"/>
      <c r="C699" s="58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</row>
    <row r="700" customFormat="false" ht="21" hidden="false" customHeight="true" outlineLevel="0" collapsed="false">
      <c r="A700" s="3"/>
      <c r="B700" s="59"/>
      <c r="C700" s="58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</row>
    <row r="701" customFormat="false" ht="21" hidden="false" customHeight="true" outlineLevel="0" collapsed="false">
      <c r="A701" s="3"/>
      <c r="B701" s="59"/>
      <c r="C701" s="58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</row>
    <row r="702" customFormat="false" ht="21" hidden="false" customHeight="true" outlineLevel="0" collapsed="false">
      <c r="A702" s="3"/>
      <c r="B702" s="59"/>
      <c r="C702" s="58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</row>
    <row r="703" customFormat="false" ht="21" hidden="false" customHeight="true" outlineLevel="0" collapsed="false">
      <c r="A703" s="3"/>
      <c r="B703" s="59"/>
      <c r="C703" s="58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</row>
    <row r="704" customFormat="false" ht="21" hidden="false" customHeight="true" outlineLevel="0" collapsed="false">
      <c r="A704" s="3"/>
      <c r="B704" s="59"/>
      <c r="C704" s="58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</row>
    <row r="705" customFormat="false" ht="21" hidden="false" customHeight="true" outlineLevel="0" collapsed="false">
      <c r="A705" s="3"/>
      <c r="B705" s="59"/>
      <c r="C705" s="58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</row>
    <row r="706" customFormat="false" ht="21" hidden="false" customHeight="true" outlineLevel="0" collapsed="false">
      <c r="A706" s="3"/>
      <c r="B706" s="59"/>
      <c r="C706" s="58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</row>
    <row r="707" customFormat="false" ht="21" hidden="false" customHeight="true" outlineLevel="0" collapsed="false">
      <c r="A707" s="3"/>
      <c r="B707" s="59"/>
      <c r="C707" s="58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</row>
    <row r="708" customFormat="false" ht="21" hidden="false" customHeight="true" outlineLevel="0" collapsed="false">
      <c r="A708" s="3"/>
      <c r="B708" s="59"/>
      <c r="C708" s="58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</row>
    <row r="709" customFormat="false" ht="21" hidden="false" customHeight="true" outlineLevel="0" collapsed="false">
      <c r="A709" s="3"/>
      <c r="B709" s="59"/>
      <c r="C709" s="58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</row>
    <row r="710" customFormat="false" ht="21" hidden="false" customHeight="true" outlineLevel="0" collapsed="false">
      <c r="A710" s="3"/>
      <c r="B710" s="59"/>
      <c r="C710" s="58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</row>
    <row r="711" customFormat="false" ht="21" hidden="false" customHeight="true" outlineLevel="0" collapsed="false">
      <c r="A711" s="3"/>
      <c r="B711" s="59"/>
      <c r="C711" s="58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</row>
    <row r="712" customFormat="false" ht="21" hidden="false" customHeight="true" outlineLevel="0" collapsed="false">
      <c r="A712" s="3"/>
      <c r="B712" s="59"/>
      <c r="C712" s="58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</row>
    <row r="713" customFormat="false" ht="21" hidden="false" customHeight="true" outlineLevel="0" collapsed="false">
      <c r="A713" s="3"/>
      <c r="B713" s="59"/>
      <c r="C713" s="58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</row>
    <row r="714" customFormat="false" ht="21" hidden="false" customHeight="true" outlineLevel="0" collapsed="false">
      <c r="A714" s="3"/>
      <c r="B714" s="59"/>
      <c r="C714" s="58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</row>
    <row r="715" customFormat="false" ht="21" hidden="false" customHeight="true" outlineLevel="0" collapsed="false">
      <c r="A715" s="3"/>
      <c r="B715" s="59"/>
      <c r="C715" s="58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</row>
    <row r="716" customFormat="false" ht="21" hidden="false" customHeight="true" outlineLevel="0" collapsed="false">
      <c r="A716" s="3"/>
      <c r="B716" s="59"/>
      <c r="C716" s="58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</row>
    <row r="717" customFormat="false" ht="21" hidden="false" customHeight="true" outlineLevel="0" collapsed="false">
      <c r="A717" s="3"/>
      <c r="B717" s="59"/>
      <c r="C717" s="58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</row>
    <row r="718" customFormat="false" ht="21" hidden="false" customHeight="true" outlineLevel="0" collapsed="false">
      <c r="A718" s="3"/>
      <c r="B718" s="59"/>
      <c r="C718" s="58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</row>
    <row r="719" customFormat="false" ht="21" hidden="false" customHeight="true" outlineLevel="0" collapsed="false">
      <c r="A719" s="3"/>
      <c r="B719" s="59"/>
      <c r="C719" s="58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</row>
    <row r="720" customFormat="false" ht="21" hidden="false" customHeight="true" outlineLevel="0" collapsed="false">
      <c r="A720" s="3"/>
      <c r="B720" s="59"/>
      <c r="C720" s="58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</row>
    <row r="721" customFormat="false" ht="21" hidden="false" customHeight="true" outlineLevel="0" collapsed="false">
      <c r="A721" s="3"/>
      <c r="B721" s="59"/>
      <c r="C721" s="58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</row>
    <row r="722" customFormat="false" ht="21" hidden="false" customHeight="true" outlineLevel="0" collapsed="false">
      <c r="A722" s="3"/>
      <c r="B722" s="59"/>
      <c r="C722" s="58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</row>
    <row r="723" customFormat="false" ht="21" hidden="false" customHeight="true" outlineLevel="0" collapsed="false">
      <c r="A723" s="3"/>
      <c r="B723" s="59"/>
      <c r="C723" s="58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</row>
    <row r="724" customFormat="false" ht="21" hidden="false" customHeight="true" outlineLevel="0" collapsed="false">
      <c r="A724" s="3"/>
      <c r="B724" s="59"/>
      <c r="C724" s="58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</row>
    <row r="725" customFormat="false" ht="21" hidden="false" customHeight="true" outlineLevel="0" collapsed="false">
      <c r="A725" s="3"/>
      <c r="B725" s="59"/>
      <c r="C725" s="58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</row>
    <row r="726" customFormat="false" ht="21" hidden="false" customHeight="true" outlineLevel="0" collapsed="false">
      <c r="A726" s="3"/>
      <c r="B726" s="59"/>
      <c r="C726" s="58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</row>
    <row r="727" customFormat="false" ht="21" hidden="false" customHeight="true" outlineLevel="0" collapsed="false">
      <c r="A727" s="3"/>
      <c r="B727" s="59"/>
      <c r="C727" s="58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</row>
    <row r="728" customFormat="false" ht="21" hidden="false" customHeight="true" outlineLevel="0" collapsed="false">
      <c r="A728" s="3"/>
      <c r="B728" s="59"/>
      <c r="C728" s="58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</row>
    <row r="729" customFormat="false" ht="21" hidden="false" customHeight="true" outlineLevel="0" collapsed="false">
      <c r="A729" s="3"/>
      <c r="B729" s="59"/>
      <c r="C729" s="58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</row>
    <row r="730" customFormat="false" ht="21" hidden="false" customHeight="true" outlineLevel="0" collapsed="false">
      <c r="A730" s="3"/>
      <c r="B730" s="59"/>
      <c r="C730" s="58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</row>
    <row r="731" customFormat="false" ht="21" hidden="false" customHeight="true" outlineLevel="0" collapsed="false">
      <c r="A731" s="3"/>
      <c r="B731" s="59"/>
      <c r="C731" s="58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</row>
    <row r="732" customFormat="false" ht="21" hidden="false" customHeight="true" outlineLevel="0" collapsed="false">
      <c r="A732" s="3"/>
      <c r="B732" s="59"/>
      <c r="C732" s="58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</row>
    <row r="733" customFormat="false" ht="21" hidden="false" customHeight="true" outlineLevel="0" collapsed="false">
      <c r="A733" s="3"/>
      <c r="B733" s="59"/>
      <c r="C733" s="58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</row>
    <row r="734" customFormat="false" ht="21" hidden="false" customHeight="true" outlineLevel="0" collapsed="false">
      <c r="A734" s="3"/>
      <c r="B734" s="59"/>
      <c r="C734" s="58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</row>
    <row r="735" customFormat="false" ht="21" hidden="false" customHeight="true" outlineLevel="0" collapsed="false">
      <c r="A735" s="3"/>
      <c r="B735" s="59"/>
      <c r="C735" s="58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</row>
    <row r="736" customFormat="false" ht="21" hidden="false" customHeight="true" outlineLevel="0" collapsed="false">
      <c r="A736" s="3"/>
      <c r="B736" s="59"/>
      <c r="C736" s="58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</row>
    <row r="737" customFormat="false" ht="21" hidden="false" customHeight="true" outlineLevel="0" collapsed="false">
      <c r="A737" s="3"/>
      <c r="B737" s="59"/>
      <c r="C737" s="58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</row>
    <row r="738" customFormat="false" ht="21" hidden="false" customHeight="true" outlineLevel="0" collapsed="false">
      <c r="A738" s="3"/>
      <c r="B738" s="59"/>
      <c r="C738" s="58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</row>
    <row r="739" customFormat="false" ht="21" hidden="false" customHeight="true" outlineLevel="0" collapsed="false">
      <c r="A739" s="3"/>
      <c r="B739" s="59"/>
      <c r="C739" s="58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</row>
    <row r="740" customFormat="false" ht="21" hidden="false" customHeight="true" outlineLevel="0" collapsed="false">
      <c r="A740" s="3"/>
      <c r="B740" s="59"/>
      <c r="C740" s="58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</row>
    <row r="741" customFormat="false" ht="21" hidden="false" customHeight="true" outlineLevel="0" collapsed="false">
      <c r="A741" s="3"/>
      <c r="B741" s="59"/>
      <c r="C741" s="58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</row>
    <row r="742" customFormat="false" ht="21" hidden="false" customHeight="true" outlineLevel="0" collapsed="false">
      <c r="A742" s="3"/>
      <c r="B742" s="59"/>
      <c r="C742" s="58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</row>
    <row r="743" customFormat="false" ht="21" hidden="false" customHeight="true" outlineLevel="0" collapsed="false">
      <c r="A743" s="3"/>
      <c r="B743" s="59"/>
      <c r="C743" s="58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</row>
    <row r="744" customFormat="false" ht="21" hidden="false" customHeight="true" outlineLevel="0" collapsed="false">
      <c r="A744" s="3"/>
      <c r="B744" s="59"/>
      <c r="C744" s="58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</row>
    <row r="745" customFormat="false" ht="21" hidden="false" customHeight="true" outlineLevel="0" collapsed="false">
      <c r="A745" s="3"/>
      <c r="B745" s="59"/>
      <c r="C745" s="58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</row>
    <row r="746" customFormat="false" ht="21" hidden="false" customHeight="true" outlineLevel="0" collapsed="false">
      <c r="A746" s="3"/>
      <c r="B746" s="59"/>
      <c r="C746" s="58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</row>
    <row r="747" customFormat="false" ht="21" hidden="false" customHeight="true" outlineLevel="0" collapsed="false">
      <c r="A747" s="3"/>
      <c r="B747" s="59"/>
      <c r="C747" s="58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</row>
    <row r="748" customFormat="false" ht="21" hidden="false" customHeight="true" outlineLevel="0" collapsed="false">
      <c r="A748" s="3"/>
      <c r="B748" s="59"/>
      <c r="C748" s="58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</row>
    <row r="749" customFormat="false" ht="21" hidden="false" customHeight="true" outlineLevel="0" collapsed="false">
      <c r="A749" s="3"/>
      <c r="B749" s="59"/>
      <c r="C749" s="58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</row>
    <row r="750" customFormat="false" ht="21" hidden="false" customHeight="true" outlineLevel="0" collapsed="false">
      <c r="A750" s="3"/>
      <c r="B750" s="59"/>
      <c r="C750" s="58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</row>
    <row r="751" customFormat="false" ht="21" hidden="false" customHeight="true" outlineLevel="0" collapsed="false">
      <c r="A751" s="3"/>
      <c r="B751" s="59"/>
      <c r="C751" s="58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</row>
    <row r="752" customFormat="false" ht="21" hidden="false" customHeight="true" outlineLevel="0" collapsed="false">
      <c r="A752" s="3"/>
      <c r="B752" s="59"/>
      <c r="C752" s="58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</row>
    <row r="753" customFormat="false" ht="21" hidden="false" customHeight="true" outlineLevel="0" collapsed="false">
      <c r="A753" s="3"/>
      <c r="B753" s="59"/>
      <c r="C753" s="58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</row>
    <row r="754" customFormat="false" ht="21" hidden="false" customHeight="true" outlineLevel="0" collapsed="false">
      <c r="A754" s="3"/>
      <c r="B754" s="59"/>
      <c r="C754" s="58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</row>
    <row r="755" customFormat="false" ht="21" hidden="false" customHeight="true" outlineLevel="0" collapsed="false">
      <c r="A755" s="3"/>
      <c r="B755" s="59"/>
      <c r="C755" s="58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</row>
    <row r="756" customFormat="false" ht="21" hidden="false" customHeight="true" outlineLevel="0" collapsed="false">
      <c r="A756" s="3"/>
      <c r="B756" s="59"/>
      <c r="C756" s="58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</row>
    <row r="757" customFormat="false" ht="21" hidden="false" customHeight="true" outlineLevel="0" collapsed="false">
      <c r="A757" s="3"/>
      <c r="B757" s="59"/>
      <c r="C757" s="58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</row>
    <row r="758" customFormat="false" ht="21" hidden="false" customHeight="true" outlineLevel="0" collapsed="false">
      <c r="A758" s="3"/>
      <c r="B758" s="59"/>
      <c r="C758" s="58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</row>
    <row r="759" customFormat="false" ht="21" hidden="false" customHeight="true" outlineLevel="0" collapsed="false">
      <c r="A759" s="3"/>
      <c r="B759" s="59"/>
      <c r="C759" s="58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</row>
    <row r="760" customFormat="false" ht="21" hidden="false" customHeight="true" outlineLevel="0" collapsed="false">
      <c r="A760" s="3"/>
      <c r="B760" s="59"/>
      <c r="C760" s="58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</row>
    <row r="761" customFormat="false" ht="21" hidden="false" customHeight="true" outlineLevel="0" collapsed="false">
      <c r="A761" s="3"/>
      <c r="B761" s="59"/>
      <c r="C761" s="58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</row>
    <row r="762" customFormat="false" ht="21" hidden="false" customHeight="true" outlineLevel="0" collapsed="false">
      <c r="A762" s="3"/>
      <c r="B762" s="59"/>
      <c r="C762" s="58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</row>
    <row r="763" customFormat="false" ht="21" hidden="false" customHeight="true" outlineLevel="0" collapsed="false">
      <c r="A763" s="3"/>
      <c r="B763" s="59"/>
      <c r="C763" s="58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</row>
    <row r="764" customFormat="false" ht="21" hidden="false" customHeight="true" outlineLevel="0" collapsed="false">
      <c r="A764" s="3"/>
      <c r="B764" s="59"/>
      <c r="C764" s="58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</row>
    <row r="765" customFormat="false" ht="21" hidden="false" customHeight="true" outlineLevel="0" collapsed="false">
      <c r="A765" s="3"/>
      <c r="B765" s="59"/>
      <c r="C765" s="58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</row>
    <row r="766" customFormat="false" ht="21" hidden="false" customHeight="true" outlineLevel="0" collapsed="false">
      <c r="A766" s="3"/>
      <c r="B766" s="59"/>
      <c r="C766" s="58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</row>
    <row r="767" customFormat="false" ht="21" hidden="false" customHeight="true" outlineLevel="0" collapsed="false">
      <c r="A767" s="3"/>
      <c r="B767" s="59"/>
      <c r="C767" s="58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</row>
    <row r="768" customFormat="false" ht="21" hidden="false" customHeight="true" outlineLevel="0" collapsed="false">
      <c r="A768" s="3"/>
      <c r="B768" s="59"/>
      <c r="C768" s="58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</row>
    <row r="769" customFormat="false" ht="21" hidden="false" customHeight="true" outlineLevel="0" collapsed="false">
      <c r="A769" s="3"/>
      <c r="B769" s="59"/>
      <c r="C769" s="58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</row>
    <row r="770" customFormat="false" ht="21" hidden="false" customHeight="true" outlineLevel="0" collapsed="false">
      <c r="A770" s="3"/>
      <c r="B770" s="59"/>
      <c r="C770" s="58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</row>
    <row r="771" customFormat="false" ht="21" hidden="false" customHeight="true" outlineLevel="0" collapsed="false">
      <c r="A771" s="3"/>
      <c r="B771" s="59"/>
      <c r="C771" s="58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</row>
    <row r="772" customFormat="false" ht="21" hidden="false" customHeight="true" outlineLevel="0" collapsed="false">
      <c r="A772" s="3"/>
      <c r="B772" s="59"/>
      <c r="C772" s="58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</row>
    <row r="773" customFormat="false" ht="21" hidden="false" customHeight="true" outlineLevel="0" collapsed="false">
      <c r="A773" s="3"/>
      <c r="B773" s="59"/>
      <c r="C773" s="58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</row>
    <row r="774" customFormat="false" ht="21" hidden="false" customHeight="true" outlineLevel="0" collapsed="false">
      <c r="A774" s="3"/>
      <c r="B774" s="59"/>
      <c r="C774" s="58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</row>
    <row r="775" customFormat="false" ht="21" hidden="false" customHeight="true" outlineLevel="0" collapsed="false">
      <c r="A775" s="3"/>
      <c r="B775" s="59"/>
      <c r="C775" s="58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</row>
    <row r="776" customFormat="false" ht="21" hidden="false" customHeight="true" outlineLevel="0" collapsed="false">
      <c r="A776" s="3"/>
      <c r="B776" s="59"/>
      <c r="C776" s="58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</row>
    <row r="777" customFormat="false" ht="21" hidden="false" customHeight="true" outlineLevel="0" collapsed="false">
      <c r="A777" s="3"/>
      <c r="B777" s="59"/>
      <c r="C777" s="58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</row>
    <row r="778" customFormat="false" ht="21" hidden="false" customHeight="true" outlineLevel="0" collapsed="false">
      <c r="A778" s="3"/>
      <c r="B778" s="59"/>
      <c r="C778" s="58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</row>
    <row r="779" customFormat="false" ht="21" hidden="false" customHeight="true" outlineLevel="0" collapsed="false">
      <c r="A779" s="3"/>
      <c r="B779" s="59"/>
      <c r="C779" s="58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</row>
    <row r="780" customFormat="false" ht="21" hidden="false" customHeight="true" outlineLevel="0" collapsed="false">
      <c r="A780" s="3"/>
      <c r="B780" s="59"/>
      <c r="C780" s="58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</row>
    <row r="781" customFormat="false" ht="21" hidden="false" customHeight="true" outlineLevel="0" collapsed="false">
      <c r="A781" s="3"/>
      <c r="B781" s="59"/>
      <c r="C781" s="58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</row>
    <row r="782" customFormat="false" ht="21" hidden="false" customHeight="true" outlineLevel="0" collapsed="false">
      <c r="A782" s="3"/>
      <c r="B782" s="59"/>
      <c r="C782" s="58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</row>
    <row r="783" customFormat="false" ht="21" hidden="false" customHeight="true" outlineLevel="0" collapsed="false">
      <c r="A783" s="3"/>
      <c r="B783" s="59"/>
      <c r="C783" s="58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</row>
    <row r="784" customFormat="false" ht="21" hidden="false" customHeight="true" outlineLevel="0" collapsed="false">
      <c r="A784" s="3"/>
      <c r="B784" s="59"/>
      <c r="C784" s="58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</row>
    <row r="785" customFormat="false" ht="21" hidden="false" customHeight="true" outlineLevel="0" collapsed="false">
      <c r="A785" s="3"/>
      <c r="B785" s="59"/>
      <c r="C785" s="58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</row>
    <row r="786" customFormat="false" ht="21" hidden="false" customHeight="true" outlineLevel="0" collapsed="false">
      <c r="A786" s="3"/>
      <c r="B786" s="59"/>
      <c r="C786" s="58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</row>
    <row r="787" customFormat="false" ht="21" hidden="false" customHeight="true" outlineLevel="0" collapsed="false">
      <c r="A787" s="3"/>
      <c r="B787" s="59"/>
      <c r="C787" s="58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</row>
    <row r="788" customFormat="false" ht="21" hidden="false" customHeight="true" outlineLevel="0" collapsed="false">
      <c r="A788" s="3"/>
      <c r="B788" s="59"/>
      <c r="C788" s="58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</row>
    <row r="789" customFormat="false" ht="21" hidden="false" customHeight="true" outlineLevel="0" collapsed="false">
      <c r="A789" s="3"/>
      <c r="B789" s="59"/>
      <c r="C789" s="58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</row>
    <row r="790" customFormat="false" ht="21" hidden="false" customHeight="true" outlineLevel="0" collapsed="false">
      <c r="A790" s="3"/>
      <c r="B790" s="59"/>
      <c r="C790" s="58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</row>
    <row r="791" customFormat="false" ht="21" hidden="false" customHeight="true" outlineLevel="0" collapsed="false">
      <c r="A791" s="3"/>
      <c r="B791" s="59"/>
      <c r="C791" s="58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</row>
    <row r="792" customFormat="false" ht="21" hidden="false" customHeight="true" outlineLevel="0" collapsed="false">
      <c r="A792" s="3"/>
      <c r="B792" s="59"/>
      <c r="C792" s="58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</row>
    <row r="793" customFormat="false" ht="21" hidden="false" customHeight="true" outlineLevel="0" collapsed="false">
      <c r="A793" s="3"/>
      <c r="B793" s="59"/>
      <c r="C793" s="58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</row>
    <row r="794" customFormat="false" ht="21" hidden="false" customHeight="true" outlineLevel="0" collapsed="false">
      <c r="A794" s="3"/>
      <c r="B794" s="59"/>
      <c r="C794" s="58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</row>
    <row r="795" customFormat="false" ht="21" hidden="false" customHeight="true" outlineLevel="0" collapsed="false">
      <c r="A795" s="3"/>
      <c r="B795" s="59"/>
      <c r="C795" s="58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</row>
    <row r="796" customFormat="false" ht="21" hidden="false" customHeight="true" outlineLevel="0" collapsed="false">
      <c r="A796" s="3"/>
      <c r="B796" s="59"/>
      <c r="C796" s="58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</row>
    <row r="797" customFormat="false" ht="21" hidden="false" customHeight="true" outlineLevel="0" collapsed="false">
      <c r="A797" s="3"/>
      <c r="B797" s="59"/>
      <c r="C797" s="58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</row>
    <row r="798" customFormat="false" ht="21" hidden="false" customHeight="true" outlineLevel="0" collapsed="false">
      <c r="A798" s="3"/>
      <c r="B798" s="59"/>
      <c r="C798" s="58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</row>
    <row r="799" customFormat="false" ht="21" hidden="false" customHeight="true" outlineLevel="0" collapsed="false">
      <c r="A799" s="3"/>
      <c r="B799" s="59"/>
      <c r="C799" s="58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</row>
    <row r="800" customFormat="false" ht="21" hidden="false" customHeight="true" outlineLevel="0" collapsed="false">
      <c r="A800" s="3"/>
      <c r="B800" s="59"/>
      <c r="C800" s="58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</row>
    <row r="801" customFormat="false" ht="21" hidden="false" customHeight="true" outlineLevel="0" collapsed="false">
      <c r="A801" s="3"/>
      <c r="B801" s="59"/>
      <c r="C801" s="58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</row>
    <row r="802" customFormat="false" ht="21" hidden="false" customHeight="true" outlineLevel="0" collapsed="false">
      <c r="A802" s="3"/>
      <c r="B802" s="59"/>
      <c r="C802" s="58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</row>
    <row r="803" customFormat="false" ht="21" hidden="false" customHeight="true" outlineLevel="0" collapsed="false">
      <c r="A803" s="3"/>
      <c r="B803" s="59"/>
      <c r="C803" s="58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</row>
    <row r="804" customFormat="false" ht="21" hidden="false" customHeight="true" outlineLevel="0" collapsed="false">
      <c r="A804" s="3"/>
      <c r="B804" s="59"/>
      <c r="C804" s="58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</row>
    <row r="805" customFormat="false" ht="21" hidden="false" customHeight="true" outlineLevel="0" collapsed="false">
      <c r="A805" s="3"/>
      <c r="B805" s="59"/>
      <c r="C805" s="58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</row>
    <row r="806" customFormat="false" ht="21" hidden="false" customHeight="true" outlineLevel="0" collapsed="false">
      <c r="A806" s="3"/>
      <c r="B806" s="59"/>
      <c r="C806" s="58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</row>
    <row r="807" customFormat="false" ht="21" hidden="false" customHeight="true" outlineLevel="0" collapsed="false">
      <c r="A807" s="3"/>
      <c r="B807" s="59"/>
      <c r="C807" s="58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</row>
    <row r="808" customFormat="false" ht="21" hidden="false" customHeight="true" outlineLevel="0" collapsed="false">
      <c r="A808" s="3"/>
      <c r="B808" s="59"/>
      <c r="C808" s="58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</row>
    <row r="809" customFormat="false" ht="21" hidden="false" customHeight="true" outlineLevel="0" collapsed="false">
      <c r="A809" s="3"/>
      <c r="B809" s="59"/>
      <c r="C809" s="58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</row>
    <row r="810" customFormat="false" ht="21" hidden="false" customHeight="true" outlineLevel="0" collapsed="false">
      <c r="A810" s="3"/>
      <c r="B810" s="59"/>
      <c r="C810" s="58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</row>
    <row r="811" customFormat="false" ht="21" hidden="false" customHeight="true" outlineLevel="0" collapsed="false">
      <c r="A811" s="3"/>
      <c r="B811" s="59"/>
      <c r="C811" s="58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</row>
    <row r="812" customFormat="false" ht="21" hidden="false" customHeight="true" outlineLevel="0" collapsed="false">
      <c r="A812" s="3"/>
      <c r="B812" s="59"/>
      <c r="C812" s="58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</row>
    <row r="813" customFormat="false" ht="21" hidden="false" customHeight="true" outlineLevel="0" collapsed="false">
      <c r="A813" s="3"/>
      <c r="B813" s="59"/>
      <c r="C813" s="58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</row>
    <row r="814" customFormat="false" ht="21" hidden="false" customHeight="true" outlineLevel="0" collapsed="false">
      <c r="A814" s="3"/>
      <c r="B814" s="59"/>
      <c r="C814" s="58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</row>
    <row r="815" customFormat="false" ht="21" hidden="false" customHeight="true" outlineLevel="0" collapsed="false">
      <c r="A815" s="3"/>
      <c r="B815" s="59"/>
      <c r="C815" s="58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</row>
    <row r="816" customFormat="false" ht="21" hidden="false" customHeight="true" outlineLevel="0" collapsed="false">
      <c r="A816" s="3"/>
      <c r="B816" s="59"/>
      <c r="C816" s="58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</row>
    <row r="817" customFormat="false" ht="21" hidden="false" customHeight="true" outlineLevel="0" collapsed="false">
      <c r="A817" s="3"/>
      <c r="B817" s="59"/>
      <c r="C817" s="58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</row>
    <row r="818" customFormat="false" ht="21" hidden="false" customHeight="true" outlineLevel="0" collapsed="false">
      <c r="A818" s="3"/>
      <c r="B818" s="59"/>
      <c r="C818" s="58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</row>
    <row r="819" customFormat="false" ht="21" hidden="false" customHeight="true" outlineLevel="0" collapsed="false">
      <c r="A819" s="3"/>
      <c r="B819" s="59"/>
      <c r="C819" s="58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</row>
    <row r="820" customFormat="false" ht="21" hidden="false" customHeight="true" outlineLevel="0" collapsed="false">
      <c r="A820" s="3"/>
      <c r="B820" s="59"/>
      <c r="C820" s="58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</row>
    <row r="821" customFormat="false" ht="21" hidden="false" customHeight="true" outlineLevel="0" collapsed="false">
      <c r="A821" s="3"/>
      <c r="B821" s="59"/>
      <c r="C821" s="58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</row>
    <row r="822" customFormat="false" ht="21" hidden="false" customHeight="true" outlineLevel="0" collapsed="false">
      <c r="A822" s="3"/>
      <c r="B822" s="59"/>
      <c r="C822" s="58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</row>
    <row r="823" customFormat="false" ht="21" hidden="false" customHeight="true" outlineLevel="0" collapsed="false">
      <c r="A823" s="3"/>
      <c r="B823" s="59"/>
      <c r="C823" s="58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</row>
    <row r="824" customFormat="false" ht="21" hidden="false" customHeight="true" outlineLevel="0" collapsed="false">
      <c r="A824" s="3"/>
      <c r="B824" s="59"/>
      <c r="C824" s="58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</row>
    <row r="825" customFormat="false" ht="21" hidden="false" customHeight="true" outlineLevel="0" collapsed="false">
      <c r="A825" s="3"/>
      <c r="B825" s="59"/>
      <c r="C825" s="58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</row>
    <row r="826" customFormat="false" ht="21" hidden="false" customHeight="true" outlineLevel="0" collapsed="false">
      <c r="A826" s="3"/>
      <c r="B826" s="59"/>
      <c r="C826" s="58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</row>
    <row r="827" customFormat="false" ht="21" hidden="false" customHeight="true" outlineLevel="0" collapsed="false">
      <c r="A827" s="3"/>
      <c r="B827" s="59"/>
      <c r="C827" s="58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</row>
    <row r="828" customFormat="false" ht="21" hidden="false" customHeight="true" outlineLevel="0" collapsed="false">
      <c r="A828" s="3"/>
      <c r="B828" s="59"/>
      <c r="C828" s="58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</row>
    <row r="829" customFormat="false" ht="21" hidden="false" customHeight="true" outlineLevel="0" collapsed="false">
      <c r="A829" s="3"/>
      <c r="B829" s="59"/>
      <c r="C829" s="58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</row>
    <row r="830" customFormat="false" ht="21" hidden="false" customHeight="true" outlineLevel="0" collapsed="false">
      <c r="A830" s="3"/>
      <c r="B830" s="59"/>
      <c r="C830" s="58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</row>
    <row r="831" customFormat="false" ht="21" hidden="false" customHeight="true" outlineLevel="0" collapsed="false">
      <c r="A831" s="3"/>
      <c r="B831" s="59"/>
      <c r="C831" s="58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</row>
    <row r="832" customFormat="false" ht="21" hidden="false" customHeight="true" outlineLevel="0" collapsed="false">
      <c r="A832" s="3"/>
      <c r="B832" s="59"/>
      <c r="C832" s="58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</row>
    <row r="833" customFormat="false" ht="21" hidden="false" customHeight="true" outlineLevel="0" collapsed="false">
      <c r="A833" s="3"/>
      <c r="B833" s="59"/>
      <c r="C833" s="58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</row>
    <row r="834" customFormat="false" ht="21" hidden="false" customHeight="true" outlineLevel="0" collapsed="false">
      <c r="A834" s="3"/>
      <c r="B834" s="59"/>
      <c r="C834" s="58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</row>
    <row r="835" customFormat="false" ht="21" hidden="false" customHeight="true" outlineLevel="0" collapsed="false">
      <c r="A835" s="3"/>
      <c r="B835" s="59"/>
      <c r="C835" s="58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</row>
    <row r="836" customFormat="false" ht="21" hidden="false" customHeight="true" outlineLevel="0" collapsed="false">
      <c r="A836" s="3"/>
      <c r="B836" s="59"/>
      <c r="C836" s="58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</row>
    <row r="837" customFormat="false" ht="21" hidden="false" customHeight="true" outlineLevel="0" collapsed="false">
      <c r="A837" s="3"/>
      <c r="B837" s="59"/>
      <c r="C837" s="58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</row>
    <row r="838" customFormat="false" ht="21" hidden="false" customHeight="true" outlineLevel="0" collapsed="false">
      <c r="A838" s="3"/>
      <c r="B838" s="59"/>
      <c r="C838" s="58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</row>
    <row r="839" customFormat="false" ht="21" hidden="false" customHeight="true" outlineLevel="0" collapsed="false">
      <c r="A839" s="3"/>
      <c r="B839" s="59"/>
      <c r="C839" s="58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</row>
    <row r="840" customFormat="false" ht="21" hidden="false" customHeight="true" outlineLevel="0" collapsed="false">
      <c r="A840" s="3"/>
      <c r="B840" s="59"/>
      <c r="C840" s="58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</row>
    <row r="841" customFormat="false" ht="21" hidden="false" customHeight="true" outlineLevel="0" collapsed="false">
      <c r="A841" s="3"/>
      <c r="B841" s="59"/>
      <c r="C841" s="58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</row>
    <row r="842" customFormat="false" ht="21" hidden="false" customHeight="true" outlineLevel="0" collapsed="false">
      <c r="A842" s="3"/>
      <c r="B842" s="59"/>
      <c r="C842" s="58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</row>
    <row r="843" customFormat="false" ht="21" hidden="false" customHeight="true" outlineLevel="0" collapsed="false">
      <c r="A843" s="3"/>
      <c r="B843" s="59"/>
      <c r="C843" s="58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</row>
    <row r="844" customFormat="false" ht="21" hidden="false" customHeight="true" outlineLevel="0" collapsed="false">
      <c r="A844" s="3"/>
      <c r="B844" s="59"/>
      <c r="C844" s="58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</row>
    <row r="845" customFormat="false" ht="21" hidden="false" customHeight="true" outlineLevel="0" collapsed="false">
      <c r="A845" s="3"/>
      <c r="B845" s="59"/>
      <c r="C845" s="58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</row>
    <row r="846" customFormat="false" ht="21" hidden="false" customHeight="true" outlineLevel="0" collapsed="false">
      <c r="A846" s="3"/>
      <c r="B846" s="59"/>
      <c r="C846" s="58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</row>
    <row r="847" customFormat="false" ht="21" hidden="false" customHeight="true" outlineLevel="0" collapsed="false">
      <c r="A847" s="3"/>
      <c r="B847" s="59"/>
      <c r="C847" s="58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</row>
    <row r="848" customFormat="false" ht="21" hidden="false" customHeight="true" outlineLevel="0" collapsed="false">
      <c r="A848" s="3"/>
      <c r="B848" s="59"/>
      <c r="C848" s="58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</row>
    <row r="849" customFormat="false" ht="21" hidden="false" customHeight="true" outlineLevel="0" collapsed="false">
      <c r="A849" s="3"/>
      <c r="B849" s="59"/>
      <c r="C849" s="58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</row>
    <row r="850" customFormat="false" ht="21" hidden="false" customHeight="true" outlineLevel="0" collapsed="false">
      <c r="A850" s="3"/>
      <c r="B850" s="59"/>
      <c r="C850" s="58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</row>
    <row r="851" customFormat="false" ht="21" hidden="false" customHeight="true" outlineLevel="0" collapsed="false">
      <c r="A851" s="3"/>
      <c r="B851" s="59"/>
      <c r="C851" s="58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</row>
    <row r="852" customFormat="false" ht="21" hidden="false" customHeight="true" outlineLevel="0" collapsed="false">
      <c r="A852" s="3"/>
      <c r="B852" s="59"/>
      <c r="C852" s="58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</row>
    <row r="853" customFormat="false" ht="21" hidden="false" customHeight="true" outlineLevel="0" collapsed="false">
      <c r="A853" s="3"/>
      <c r="B853" s="59"/>
      <c r="C853" s="58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</row>
    <row r="854" customFormat="false" ht="21" hidden="false" customHeight="true" outlineLevel="0" collapsed="false">
      <c r="A854" s="3"/>
      <c r="B854" s="59"/>
      <c r="C854" s="58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</row>
    <row r="855" customFormat="false" ht="21" hidden="false" customHeight="true" outlineLevel="0" collapsed="false">
      <c r="A855" s="3"/>
      <c r="B855" s="59"/>
      <c r="C855" s="58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</row>
    <row r="856" customFormat="false" ht="21" hidden="false" customHeight="true" outlineLevel="0" collapsed="false">
      <c r="A856" s="3"/>
      <c r="B856" s="59"/>
      <c r="C856" s="58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</row>
    <row r="857" customFormat="false" ht="21" hidden="false" customHeight="true" outlineLevel="0" collapsed="false">
      <c r="A857" s="3"/>
      <c r="B857" s="59"/>
      <c r="C857" s="58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</row>
    <row r="858" customFormat="false" ht="21" hidden="false" customHeight="true" outlineLevel="0" collapsed="false">
      <c r="A858" s="3"/>
      <c r="B858" s="59"/>
      <c r="C858" s="58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</row>
    <row r="859" customFormat="false" ht="21" hidden="false" customHeight="true" outlineLevel="0" collapsed="false">
      <c r="A859" s="3"/>
      <c r="B859" s="59"/>
      <c r="C859" s="58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</row>
    <row r="860" customFormat="false" ht="21" hidden="false" customHeight="true" outlineLevel="0" collapsed="false">
      <c r="A860" s="3"/>
      <c r="B860" s="59"/>
      <c r="C860" s="58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</row>
    <row r="861" customFormat="false" ht="21" hidden="false" customHeight="true" outlineLevel="0" collapsed="false">
      <c r="A861" s="3"/>
      <c r="B861" s="59"/>
      <c r="C861" s="58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</row>
    <row r="862" customFormat="false" ht="21" hidden="false" customHeight="true" outlineLevel="0" collapsed="false">
      <c r="A862" s="3"/>
      <c r="B862" s="59"/>
      <c r="C862" s="58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</row>
    <row r="863" customFormat="false" ht="21" hidden="false" customHeight="true" outlineLevel="0" collapsed="false">
      <c r="A863" s="3"/>
      <c r="B863" s="59"/>
      <c r="C863" s="58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</row>
    <row r="864" customFormat="false" ht="21" hidden="false" customHeight="true" outlineLevel="0" collapsed="false">
      <c r="A864" s="3"/>
      <c r="B864" s="59"/>
      <c r="C864" s="58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</row>
    <row r="865" customFormat="false" ht="21" hidden="false" customHeight="true" outlineLevel="0" collapsed="false">
      <c r="A865" s="3"/>
      <c r="B865" s="59"/>
      <c r="C865" s="58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</row>
    <row r="866" customFormat="false" ht="21" hidden="false" customHeight="true" outlineLevel="0" collapsed="false">
      <c r="A866" s="3"/>
      <c r="B866" s="59"/>
      <c r="C866" s="58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</row>
    <row r="867" customFormat="false" ht="21" hidden="false" customHeight="true" outlineLevel="0" collapsed="false">
      <c r="A867" s="3"/>
      <c r="B867" s="59"/>
      <c r="C867" s="58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</row>
    <row r="868" customFormat="false" ht="21" hidden="false" customHeight="true" outlineLevel="0" collapsed="false">
      <c r="A868" s="3"/>
      <c r="B868" s="59"/>
      <c r="C868" s="58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</row>
    <row r="869" customFormat="false" ht="21" hidden="false" customHeight="true" outlineLevel="0" collapsed="false">
      <c r="A869" s="3"/>
      <c r="B869" s="59"/>
      <c r="C869" s="58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</row>
    <row r="870" customFormat="false" ht="21" hidden="false" customHeight="true" outlineLevel="0" collapsed="false">
      <c r="A870" s="3"/>
      <c r="B870" s="59"/>
      <c r="C870" s="58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</row>
    <row r="871" customFormat="false" ht="21" hidden="false" customHeight="true" outlineLevel="0" collapsed="false">
      <c r="A871" s="3"/>
      <c r="B871" s="59"/>
      <c r="C871" s="58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</row>
    <row r="872" customFormat="false" ht="21" hidden="false" customHeight="true" outlineLevel="0" collapsed="false">
      <c r="A872" s="3"/>
      <c r="B872" s="59"/>
      <c r="C872" s="58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</row>
    <row r="873" customFormat="false" ht="21" hidden="false" customHeight="true" outlineLevel="0" collapsed="false">
      <c r="A873" s="3"/>
      <c r="B873" s="59"/>
      <c r="C873" s="58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</row>
    <row r="874" customFormat="false" ht="21" hidden="false" customHeight="true" outlineLevel="0" collapsed="false">
      <c r="A874" s="3"/>
      <c r="B874" s="59"/>
      <c r="C874" s="58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</row>
    <row r="875" customFormat="false" ht="21" hidden="false" customHeight="true" outlineLevel="0" collapsed="false">
      <c r="A875" s="3"/>
      <c r="B875" s="59"/>
      <c r="C875" s="58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</row>
    <row r="876" customFormat="false" ht="21" hidden="false" customHeight="true" outlineLevel="0" collapsed="false">
      <c r="A876" s="3"/>
      <c r="B876" s="59"/>
      <c r="C876" s="58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</row>
    <row r="877" customFormat="false" ht="21" hidden="false" customHeight="true" outlineLevel="0" collapsed="false">
      <c r="A877" s="3"/>
      <c r="B877" s="59"/>
      <c r="C877" s="58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</row>
    <row r="878" customFormat="false" ht="21" hidden="false" customHeight="true" outlineLevel="0" collapsed="false">
      <c r="A878" s="3"/>
      <c r="B878" s="59"/>
      <c r="C878" s="58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</row>
    <row r="879" customFormat="false" ht="21" hidden="false" customHeight="true" outlineLevel="0" collapsed="false">
      <c r="A879" s="3"/>
      <c r="B879" s="59"/>
      <c r="C879" s="58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</row>
    <row r="880" customFormat="false" ht="21" hidden="false" customHeight="true" outlineLevel="0" collapsed="false">
      <c r="A880" s="3"/>
      <c r="B880" s="59"/>
      <c r="C880" s="58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</row>
    <row r="881" customFormat="false" ht="21" hidden="false" customHeight="true" outlineLevel="0" collapsed="false">
      <c r="A881" s="3"/>
      <c r="B881" s="59"/>
      <c r="C881" s="58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</row>
    <row r="882" customFormat="false" ht="21" hidden="false" customHeight="true" outlineLevel="0" collapsed="false">
      <c r="A882" s="3"/>
      <c r="B882" s="59"/>
      <c r="C882" s="58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</row>
    <row r="883" customFormat="false" ht="21" hidden="false" customHeight="true" outlineLevel="0" collapsed="false">
      <c r="A883" s="3"/>
      <c r="B883" s="59"/>
      <c r="C883" s="58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</row>
    <row r="884" customFormat="false" ht="21" hidden="false" customHeight="true" outlineLevel="0" collapsed="false">
      <c r="A884" s="3"/>
      <c r="B884" s="59"/>
      <c r="C884" s="58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</row>
    <row r="885" customFormat="false" ht="21" hidden="false" customHeight="true" outlineLevel="0" collapsed="false">
      <c r="A885" s="3"/>
      <c r="B885" s="59"/>
      <c r="C885" s="58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</row>
    <row r="886" customFormat="false" ht="21" hidden="false" customHeight="true" outlineLevel="0" collapsed="false">
      <c r="A886" s="3"/>
      <c r="B886" s="59"/>
      <c r="C886" s="58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</row>
    <row r="887" customFormat="false" ht="21" hidden="false" customHeight="true" outlineLevel="0" collapsed="false">
      <c r="A887" s="3"/>
      <c r="B887" s="59"/>
      <c r="C887" s="58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</row>
    <row r="888" customFormat="false" ht="21" hidden="false" customHeight="true" outlineLevel="0" collapsed="false">
      <c r="A888" s="3"/>
      <c r="B888" s="59"/>
      <c r="C888" s="58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</row>
    <row r="889" customFormat="false" ht="21" hidden="false" customHeight="true" outlineLevel="0" collapsed="false">
      <c r="A889" s="3"/>
      <c r="B889" s="59"/>
      <c r="C889" s="58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</row>
    <row r="890" customFormat="false" ht="21" hidden="false" customHeight="true" outlineLevel="0" collapsed="false">
      <c r="A890" s="3"/>
      <c r="B890" s="59"/>
      <c r="C890" s="58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</row>
    <row r="891" customFormat="false" ht="21" hidden="false" customHeight="true" outlineLevel="0" collapsed="false">
      <c r="A891" s="3"/>
      <c r="B891" s="59"/>
      <c r="C891" s="58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</row>
    <row r="892" customFormat="false" ht="21" hidden="false" customHeight="true" outlineLevel="0" collapsed="false">
      <c r="A892" s="3"/>
      <c r="B892" s="59"/>
      <c r="C892" s="58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</row>
    <row r="893" customFormat="false" ht="21" hidden="false" customHeight="true" outlineLevel="0" collapsed="false">
      <c r="A893" s="3"/>
      <c r="B893" s="59"/>
      <c r="C893" s="58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</row>
    <row r="894" customFormat="false" ht="21" hidden="false" customHeight="true" outlineLevel="0" collapsed="false">
      <c r="A894" s="3"/>
      <c r="B894" s="59"/>
      <c r="C894" s="58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</row>
    <row r="895" customFormat="false" ht="21" hidden="false" customHeight="true" outlineLevel="0" collapsed="false">
      <c r="A895" s="3"/>
      <c r="B895" s="59"/>
      <c r="C895" s="58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</row>
    <row r="896" customFormat="false" ht="21" hidden="false" customHeight="true" outlineLevel="0" collapsed="false">
      <c r="A896" s="3"/>
      <c r="B896" s="59"/>
      <c r="C896" s="58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</row>
    <row r="897" customFormat="false" ht="21" hidden="false" customHeight="true" outlineLevel="0" collapsed="false">
      <c r="A897" s="3"/>
      <c r="B897" s="59"/>
      <c r="C897" s="58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</row>
    <row r="898" customFormat="false" ht="21" hidden="false" customHeight="true" outlineLevel="0" collapsed="false">
      <c r="A898" s="3"/>
      <c r="B898" s="59"/>
      <c r="C898" s="58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</row>
    <row r="899" customFormat="false" ht="21" hidden="false" customHeight="true" outlineLevel="0" collapsed="false">
      <c r="A899" s="3"/>
      <c r="B899" s="59"/>
      <c r="C899" s="58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</row>
    <row r="900" customFormat="false" ht="21" hidden="false" customHeight="true" outlineLevel="0" collapsed="false">
      <c r="A900" s="3"/>
      <c r="B900" s="59"/>
      <c r="C900" s="58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</row>
    <row r="901" customFormat="false" ht="21" hidden="false" customHeight="true" outlineLevel="0" collapsed="false">
      <c r="A901" s="3"/>
      <c r="B901" s="59"/>
      <c r="C901" s="58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</row>
    <row r="902" customFormat="false" ht="21" hidden="false" customHeight="true" outlineLevel="0" collapsed="false">
      <c r="A902" s="3"/>
      <c r="B902" s="59"/>
      <c r="C902" s="58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</row>
    <row r="903" customFormat="false" ht="21" hidden="false" customHeight="true" outlineLevel="0" collapsed="false">
      <c r="A903" s="3"/>
      <c r="B903" s="59"/>
      <c r="C903" s="58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</row>
    <row r="904" customFormat="false" ht="21" hidden="false" customHeight="true" outlineLevel="0" collapsed="false">
      <c r="A904" s="3"/>
      <c r="B904" s="59"/>
      <c r="C904" s="58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</row>
    <row r="905" customFormat="false" ht="21" hidden="false" customHeight="true" outlineLevel="0" collapsed="false">
      <c r="A905" s="3"/>
      <c r="B905" s="59"/>
      <c r="C905" s="58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</row>
    <row r="906" customFormat="false" ht="21" hidden="false" customHeight="true" outlineLevel="0" collapsed="false">
      <c r="A906" s="3"/>
      <c r="B906" s="59"/>
      <c r="C906" s="58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</row>
    <row r="907" customFormat="false" ht="21" hidden="false" customHeight="true" outlineLevel="0" collapsed="false">
      <c r="A907" s="3"/>
      <c r="B907" s="59"/>
      <c r="C907" s="58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</row>
    <row r="908" customFormat="false" ht="21" hidden="false" customHeight="true" outlineLevel="0" collapsed="false">
      <c r="A908" s="3"/>
      <c r="B908" s="59"/>
      <c r="C908" s="58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</row>
    <row r="909" customFormat="false" ht="21" hidden="false" customHeight="true" outlineLevel="0" collapsed="false">
      <c r="A909" s="3"/>
      <c r="B909" s="59"/>
      <c r="C909" s="58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</row>
    <row r="910" customFormat="false" ht="21" hidden="false" customHeight="true" outlineLevel="0" collapsed="false">
      <c r="A910" s="3"/>
      <c r="B910" s="59"/>
      <c r="C910" s="58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</row>
    <row r="911" customFormat="false" ht="21" hidden="false" customHeight="true" outlineLevel="0" collapsed="false">
      <c r="A911" s="3"/>
      <c r="B911" s="59"/>
      <c r="C911" s="58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</row>
    <row r="912" customFormat="false" ht="21" hidden="false" customHeight="true" outlineLevel="0" collapsed="false">
      <c r="A912" s="3"/>
      <c r="B912" s="59"/>
      <c r="C912" s="58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</row>
    <row r="913" customFormat="false" ht="21" hidden="false" customHeight="true" outlineLevel="0" collapsed="false">
      <c r="A913" s="3"/>
      <c r="B913" s="59"/>
      <c r="C913" s="58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</row>
    <row r="914" customFormat="false" ht="21" hidden="false" customHeight="true" outlineLevel="0" collapsed="false">
      <c r="A914" s="3"/>
      <c r="B914" s="59"/>
      <c r="C914" s="58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</row>
    <row r="915" customFormat="false" ht="21" hidden="false" customHeight="true" outlineLevel="0" collapsed="false">
      <c r="A915" s="3"/>
      <c r="B915" s="59"/>
      <c r="C915" s="58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</row>
    <row r="916" customFormat="false" ht="21" hidden="false" customHeight="true" outlineLevel="0" collapsed="false">
      <c r="A916" s="3"/>
      <c r="B916" s="59"/>
      <c r="C916" s="58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</row>
    <row r="917" customFormat="false" ht="21" hidden="false" customHeight="true" outlineLevel="0" collapsed="false">
      <c r="A917" s="3"/>
      <c r="B917" s="59"/>
      <c r="C917" s="58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</row>
    <row r="918" customFormat="false" ht="21" hidden="false" customHeight="true" outlineLevel="0" collapsed="false">
      <c r="A918" s="3"/>
      <c r="B918" s="59"/>
      <c r="C918" s="58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</row>
    <row r="919" customFormat="false" ht="21" hidden="false" customHeight="true" outlineLevel="0" collapsed="false">
      <c r="A919" s="3"/>
      <c r="B919" s="59"/>
      <c r="C919" s="58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</row>
    <row r="920" customFormat="false" ht="21" hidden="false" customHeight="true" outlineLevel="0" collapsed="false">
      <c r="A920" s="3"/>
      <c r="B920" s="59"/>
      <c r="C920" s="58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</row>
    <row r="921" customFormat="false" ht="21" hidden="false" customHeight="true" outlineLevel="0" collapsed="false">
      <c r="A921" s="3"/>
      <c r="B921" s="59"/>
      <c r="C921" s="58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</row>
    <row r="922" customFormat="false" ht="21" hidden="false" customHeight="true" outlineLevel="0" collapsed="false">
      <c r="A922" s="3"/>
      <c r="B922" s="59"/>
      <c r="C922" s="58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</row>
    <row r="923" customFormat="false" ht="21" hidden="false" customHeight="true" outlineLevel="0" collapsed="false">
      <c r="A923" s="3"/>
      <c r="B923" s="59"/>
      <c r="C923" s="58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</row>
    <row r="924" customFormat="false" ht="21" hidden="false" customHeight="true" outlineLevel="0" collapsed="false">
      <c r="A924" s="3"/>
      <c r="B924" s="59"/>
      <c r="C924" s="58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</row>
    <row r="925" customFormat="false" ht="21" hidden="false" customHeight="true" outlineLevel="0" collapsed="false">
      <c r="A925" s="3"/>
      <c r="B925" s="59"/>
      <c r="C925" s="58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</row>
    <row r="926" customFormat="false" ht="21" hidden="false" customHeight="true" outlineLevel="0" collapsed="false">
      <c r="A926" s="3"/>
      <c r="B926" s="59"/>
      <c r="C926" s="58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</row>
    <row r="927" customFormat="false" ht="21" hidden="false" customHeight="true" outlineLevel="0" collapsed="false">
      <c r="A927" s="3"/>
      <c r="B927" s="59"/>
      <c r="C927" s="58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</row>
    <row r="928" customFormat="false" ht="21" hidden="false" customHeight="true" outlineLevel="0" collapsed="false">
      <c r="A928" s="3"/>
      <c r="B928" s="59"/>
      <c r="C928" s="58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</row>
    <row r="929" customFormat="false" ht="21" hidden="false" customHeight="true" outlineLevel="0" collapsed="false">
      <c r="A929" s="3"/>
      <c r="B929" s="59"/>
      <c r="C929" s="58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</row>
    <row r="930" customFormat="false" ht="21" hidden="false" customHeight="true" outlineLevel="0" collapsed="false">
      <c r="A930" s="3"/>
      <c r="B930" s="59"/>
      <c r="C930" s="58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</row>
    <row r="931" customFormat="false" ht="21" hidden="false" customHeight="true" outlineLevel="0" collapsed="false">
      <c r="A931" s="3"/>
      <c r="B931" s="59"/>
      <c r="C931" s="58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</row>
    <row r="932" customFormat="false" ht="21" hidden="false" customHeight="true" outlineLevel="0" collapsed="false">
      <c r="A932" s="3"/>
      <c r="B932" s="59"/>
      <c r="C932" s="58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</row>
    <row r="933" customFormat="false" ht="21" hidden="false" customHeight="true" outlineLevel="0" collapsed="false">
      <c r="A933" s="3"/>
      <c r="B933" s="59"/>
      <c r="C933" s="58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</row>
    <row r="934" customFormat="false" ht="21" hidden="false" customHeight="true" outlineLevel="0" collapsed="false">
      <c r="A934" s="3"/>
      <c r="B934" s="59"/>
      <c r="C934" s="58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</row>
    <row r="935" customFormat="false" ht="21" hidden="false" customHeight="true" outlineLevel="0" collapsed="false">
      <c r="A935" s="3"/>
      <c r="B935" s="59"/>
      <c r="C935" s="58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</row>
    <row r="936" customFormat="false" ht="21" hidden="false" customHeight="true" outlineLevel="0" collapsed="false">
      <c r="A936" s="3"/>
      <c r="B936" s="59"/>
      <c r="C936" s="58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</row>
    <row r="937" customFormat="false" ht="21" hidden="false" customHeight="true" outlineLevel="0" collapsed="false">
      <c r="A937" s="3"/>
      <c r="B937" s="59"/>
      <c r="C937" s="58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</row>
    <row r="938" customFormat="false" ht="21" hidden="false" customHeight="true" outlineLevel="0" collapsed="false">
      <c r="A938" s="3"/>
      <c r="B938" s="59"/>
      <c r="C938" s="58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</row>
    <row r="939" customFormat="false" ht="21" hidden="false" customHeight="true" outlineLevel="0" collapsed="false">
      <c r="A939" s="3"/>
      <c r="B939" s="59"/>
      <c r="C939" s="58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</row>
    <row r="940" customFormat="false" ht="21" hidden="false" customHeight="true" outlineLevel="0" collapsed="false">
      <c r="A940" s="3"/>
      <c r="B940" s="59"/>
      <c r="C940" s="58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</row>
    <row r="941" customFormat="false" ht="21" hidden="false" customHeight="true" outlineLevel="0" collapsed="false">
      <c r="A941" s="3"/>
      <c r="B941" s="59"/>
      <c r="C941" s="58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</row>
    <row r="942" customFormat="false" ht="21" hidden="false" customHeight="true" outlineLevel="0" collapsed="false">
      <c r="A942" s="3"/>
      <c r="B942" s="59"/>
      <c r="C942" s="58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</row>
    <row r="943" customFormat="false" ht="21" hidden="false" customHeight="true" outlineLevel="0" collapsed="false">
      <c r="A943" s="3"/>
      <c r="B943" s="59"/>
      <c r="C943" s="58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</row>
    <row r="944" customFormat="false" ht="21" hidden="false" customHeight="true" outlineLevel="0" collapsed="false">
      <c r="A944" s="3"/>
      <c r="B944" s="59"/>
      <c r="C944" s="58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</row>
    <row r="945" customFormat="false" ht="21" hidden="false" customHeight="true" outlineLevel="0" collapsed="false">
      <c r="A945" s="3"/>
      <c r="B945" s="59"/>
      <c r="C945" s="58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</row>
    <row r="946" customFormat="false" ht="21" hidden="false" customHeight="true" outlineLevel="0" collapsed="false">
      <c r="A946" s="3"/>
      <c r="B946" s="59"/>
      <c r="C946" s="58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</row>
    <row r="947" customFormat="false" ht="21" hidden="false" customHeight="true" outlineLevel="0" collapsed="false">
      <c r="A947" s="3"/>
      <c r="B947" s="59"/>
      <c r="C947" s="58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</row>
    <row r="948" customFormat="false" ht="21" hidden="false" customHeight="true" outlineLevel="0" collapsed="false">
      <c r="A948" s="3"/>
      <c r="B948" s="59"/>
      <c r="C948" s="58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</row>
    <row r="949" customFormat="false" ht="21" hidden="false" customHeight="true" outlineLevel="0" collapsed="false">
      <c r="A949" s="3"/>
      <c r="B949" s="59"/>
      <c r="C949" s="58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</row>
    <row r="950" customFormat="false" ht="21" hidden="false" customHeight="true" outlineLevel="0" collapsed="false">
      <c r="A950" s="3"/>
      <c r="B950" s="59"/>
      <c r="C950" s="58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</row>
    <row r="951" customFormat="false" ht="21" hidden="false" customHeight="true" outlineLevel="0" collapsed="false">
      <c r="A951" s="3"/>
      <c r="B951" s="59"/>
      <c r="C951" s="58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</row>
    <row r="952" customFormat="false" ht="21" hidden="false" customHeight="true" outlineLevel="0" collapsed="false">
      <c r="A952" s="3"/>
      <c r="B952" s="59"/>
      <c r="C952" s="58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</row>
    <row r="953" customFormat="false" ht="21" hidden="false" customHeight="true" outlineLevel="0" collapsed="false">
      <c r="A953" s="3"/>
      <c r="B953" s="59"/>
      <c r="C953" s="58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</row>
    <row r="954" customFormat="false" ht="21" hidden="false" customHeight="true" outlineLevel="0" collapsed="false">
      <c r="A954" s="3"/>
      <c r="B954" s="59"/>
      <c r="C954" s="58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</row>
    <row r="955" customFormat="false" ht="21" hidden="false" customHeight="true" outlineLevel="0" collapsed="false">
      <c r="A955" s="3"/>
      <c r="B955" s="59"/>
      <c r="C955" s="58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</row>
    <row r="956" customFormat="false" ht="21" hidden="false" customHeight="true" outlineLevel="0" collapsed="false">
      <c r="A956" s="3"/>
      <c r="B956" s="59"/>
      <c r="C956" s="58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</row>
    <row r="957" customFormat="false" ht="21" hidden="false" customHeight="true" outlineLevel="0" collapsed="false">
      <c r="A957" s="3"/>
      <c r="B957" s="59"/>
      <c r="C957" s="58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</row>
    <row r="958" customFormat="false" ht="21" hidden="false" customHeight="true" outlineLevel="0" collapsed="false">
      <c r="A958" s="3"/>
      <c r="B958" s="59"/>
      <c r="C958" s="58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</row>
    <row r="959" customFormat="false" ht="21" hidden="false" customHeight="true" outlineLevel="0" collapsed="false">
      <c r="A959" s="3"/>
      <c r="B959" s="59"/>
      <c r="C959" s="58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</row>
    <row r="960" customFormat="false" ht="21" hidden="false" customHeight="true" outlineLevel="0" collapsed="false">
      <c r="A960" s="3"/>
      <c r="B960" s="59"/>
      <c r="C960" s="58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</row>
    <row r="961" customFormat="false" ht="21" hidden="false" customHeight="true" outlineLevel="0" collapsed="false">
      <c r="A961" s="3"/>
      <c r="B961" s="59"/>
      <c r="C961" s="58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</row>
    <row r="962" customFormat="false" ht="21" hidden="false" customHeight="true" outlineLevel="0" collapsed="false">
      <c r="A962" s="3"/>
      <c r="B962" s="59"/>
      <c r="C962" s="58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</row>
    <row r="963" customFormat="false" ht="21" hidden="false" customHeight="true" outlineLevel="0" collapsed="false">
      <c r="A963" s="3"/>
      <c r="B963" s="59"/>
      <c r="C963" s="58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</row>
    <row r="964" customFormat="false" ht="21" hidden="false" customHeight="true" outlineLevel="0" collapsed="false">
      <c r="A964" s="3"/>
      <c r="B964" s="59"/>
      <c r="C964" s="58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</row>
    <row r="965" customFormat="false" ht="21" hidden="false" customHeight="true" outlineLevel="0" collapsed="false">
      <c r="A965" s="3"/>
      <c r="B965" s="59"/>
      <c r="C965" s="58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</row>
    <row r="966" customFormat="false" ht="21" hidden="false" customHeight="true" outlineLevel="0" collapsed="false">
      <c r="A966" s="3"/>
      <c r="B966" s="59"/>
      <c r="C966" s="58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</row>
    <row r="967" customFormat="false" ht="21" hidden="false" customHeight="true" outlineLevel="0" collapsed="false">
      <c r="A967" s="3"/>
      <c r="B967" s="59"/>
      <c r="C967" s="58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</row>
    <row r="968" customFormat="false" ht="21" hidden="false" customHeight="true" outlineLevel="0" collapsed="false">
      <c r="A968" s="3"/>
      <c r="B968" s="59"/>
      <c r="C968" s="58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</row>
    <row r="969" customFormat="false" ht="21" hidden="false" customHeight="true" outlineLevel="0" collapsed="false">
      <c r="A969" s="3"/>
      <c r="B969" s="59"/>
      <c r="C969" s="58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</row>
    <row r="970" customFormat="false" ht="21" hidden="false" customHeight="true" outlineLevel="0" collapsed="false">
      <c r="A970" s="3"/>
      <c r="B970" s="59"/>
      <c r="C970" s="58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</row>
    <row r="971" customFormat="false" ht="21" hidden="false" customHeight="true" outlineLevel="0" collapsed="false">
      <c r="A971" s="3"/>
      <c r="B971" s="59"/>
      <c r="C971" s="58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</row>
    <row r="972" customFormat="false" ht="21" hidden="false" customHeight="true" outlineLevel="0" collapsed="false">
      <c r="A972" s="3"/>
      <c r="B972" s="59"/>
      <c r="C972" s="58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</row>
    <row r="973" customFormat="false" ht="21" hidden="false" customHeight="true" outlineLevel="0" collapsed="false">
      <c r="A973" s="3"/>
      <c r="B973" s="59"/>
      <c r="C973" s="58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</row>
    <row r="974" customFormat="false" ht="21" hidden="false" customHeight="true" outlineLevel="0" collapsed="false">
      <c r="A974" s="3"/>
      <c r="B974" s="59"/>
      <c r="C974" s="58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</row>
    <row r="975" customFormat="false" ht="21" hidden="false" customHeight="true" outlineLevel="0" collapsed="false">
      <c r="A975" s="3"/>
      <c r="B975" s="59"/>
      <c r="C975" s="58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</row>
    <row r="976" customFormat="false" ht="21" hidden="false" customHeight="true" outlineLevel="0" collapsed="false">
      <c r="A976" s="3"/>
      <c r="B976" s="59"/>
      <c r="C976" s="58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</row>
    <row r="977" customFormat="false" ht="21" hidden="false" customHeight="true" outlineLevel="0" collapsed="false">
      <c r="A977" s="3"/>
      <c r="B977" s="59"/>
      <c r="C977" s="58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</row>
    <row r="978" customFormat="false" ht="21" hidden="false" customHeight="true" outlineLevel="0" collapsed="false">
      <c r="A978" s="3"/>
      <c r="B978" s="59"/>
      <c r="C978" s="58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</row>
    <row r="979" customFormat="false" ht="21" hidden="false" customHeight="true" outlineLevel="0" collapsed="false">
      <c r="A979" s="3"/>
      <c r="B979" s="59"/>
      <c r="C979" s="58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</row>
    <row r="980" customFormat="false" ht="21" hidden="false" customHeight="true" outlineLevel="0" collapsed="false">
      <c r="A980" s="3"/>
      <c r="B980" s="59"/>
      <c r="C980" s="58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</row>
    <row r="981" customFormat="false" ht="21" hidden="false" customHeight="true" outlineLevel="0" collapsed="false">
      <c r="A981" s="3"/>
      <c r="B981" s="59"/>
      <c r="C981" s="58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</row>
    <row r="982" customFormat="false" ht="21" hidden="false" customHeight="true" outlineLevel="0" collapsed="false">
      <c r="A982" s="3"/>
      <c r="B982" s="59"/>
      <c r="C982" s="58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</row>
    <row r="983" customFormat="false" ht="21" hidden="false" customHeight="true" outlineLevel="0" collapsed="false">
      <c r="A983" s="3"/>
      <c r="B983" s="59"/>
      <c r="C983" s="58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</row>
    <row r="984" customFormat="false" ht="21" hidden="false" customHeight="true" outlineLevel="0" collapsed="false">
      <c r="A984" s="3"/>
      <c r="B984" s="59"/>
      <c r="C984" s="58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</row>
    <row r="985" customFormat="false" ht="21" hidden="false" customHeight="true" outlineLevel="0" collapsed="false">
      <c r="A985" s="3"/>
      <c r="B985" s="59"/>
      <c r="C985" s="58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</row>
    <row r="986" customFormat="false" ht="21" hidden="false" customHeight="true" outlineLevel="0" collapsed="false">
      <c r="A986" s="3"/>
      <c r="B986" s="59"/>
      <c r="C986" s="58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</row>
    <row r="987" customFormat="false" ht="21" hidden="false" customHeight="true" outlineLevel="0" collapsed="false">
      <c r="A987" s="3"/>
      <c r="B987" s="59"/>
      <c r="C987" s="58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</row>
    <row r="988" customFormat="false" ht="21" hidden="false" customHeight="true" outlineLevel="0" collapsed="false">
      <c r="A988" s="3"/>
      <c r="B988" s="59"/>
      <c r="C988" s="58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</row>
    <row r="989" customFormat="false" ht="21" hidden="false" customHeight="true" outlineLevel="0" collapsed="false">
      <c r="A989" s="3"/>
      <c r="B989" s="59"/>
      <c r="C989" s="58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</row>
    <row r="990" customFormat="false" ht="21" hidden="false" customHeight="true" outlineLevel="0" collapsed="false">
      <c r="A990" s="3"/>
      <c r="B990" s="59"/>
      <c r="C990" s="58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</row>
    <row r="991" customFormat="false" ht="21" hidden="false" customHeight="true" outlineLevel="0" collapsed="false">
      <c r="A991" s="3"/>
      <c r="B991" s="59"/>
      <c r="C991" s="58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</row>
    <row r="992" customFormat="false" ht="21" hidden="false" customHeight="true" outlineLevel="0" collapsed="false">
      <c r="A992" s="3"/>
      <c r="B992" s="59"/>
      <c r="C992" s="58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</row>
    <row r="993" customFormat="false" ht="21" hidden="false" customHeight="true" outlineLevel="0" collapsed="false">
      <c r="A993" s="3"/>
      <c r="B993" s="59"/>
      <c r="C993" s="58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</row>
    <row r="994" customFormat="false" ht="21" hidden="false" customHeight="true" outlineLevel="0" collapsed="false">
      <c r="A994" s="3"/>
      <c r="B994" s="59"/>
      <c r="C994" s="58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</row>
    <row r="995" customFormat="false" ht="21" hidden="false" customHeight="true" outlineLevel="0" collapsed="false">
      <c r="A995" s="3"/>
      <c r="B995" s="59"/>
      <c r="C995" s="58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</row>
    <row r="996" customFormat="false" ht="21" hidden="false" customHeight="true" outlineLevel="0" collapsed="false">
      <c r="A996" s="3"/>
      <c r="B996" s="59"/>
      <c r="C996" s="58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</row>
    <row r="997" customFormat="false" ht="21" hidden="false" customHeight="true" outlineLevel="0" collapsed="false">
      <c r="A997" s="3"/>
      <c r="B997" s="59"/>
      <c r="C997" s="58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</row>
    <row r="998" customFormat="false" ht="21" hidden="false" customHeight="true" outlineLevel="0" collapsed="false">
      <c r="A998" s="3"/>
      <c r="B998" s="59"/>
      <c r="C998" s="58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</row>
    <row r="999" customFormat="false" ht="21" hidden="false" customHeight="true" outlineLevel="0" collapsed="false">
      <c r="A999" s="3"/>
      <c r="B999" s="59"/>
      <c r="C999" s="58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</row>
    <row r="1000" customFormat="false" ht="21" hidden="false" customHeight="true" outlineLevel="0" collapsed="false">
      <c r="A1000" s="3"/>
      <c r="B1000" s="59"/>
      <c r="C1000" s="58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</row>
    <row r="1001" customFormat="false" ht="21" hidden="false" customHeight="true" outlineLevel="0" collapsed="false">
      <c r="A1001" s="3"/>
      <c r="B1001" s="59"/>
      <c r="C1001" s="58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</row>
    <row r="1002" customFormat="false" ht="21" hidden="false" customHeight="true" outlineLevel="0" collapsed="false">
      <c r="A1002" s="3"/>
      <c r="B1002" s="59"/>
      <c r="C1002" s="58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</row>
    <row r="1003" customFormat="false" ht="21" hidden="false" customHeight="true" outlineLevel="0" collapsed="false">
      <c r="A1003" s="3"/>
      <c r="B1003" s="59"/>
      <c r="C1003" s="58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</row>
    <row r="1004" customFormat="false" ht="21" hidden="false" customHeight="true" outlineLevel="0" collapsed="false">
      <c r="A1004" s="3"/>
      <c r="B1004" s="59"/>
      <c r="C1004" s="58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</row>
    <row r="1005" customFormat="false" ht="21" hidden="false" customHeight="true" outlineLevel="0" collapsed="false">
      <c r="A1005" s="3"/>
      <c r="B1005" s="59"/>
      <c r="C1005" s="58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</row>
    <row r="1006" customFormat="false" ht="21" hidden="false" customHeight="true" outlineLevel="0" collapsed="false">
      <c r="A1006" s="3"/>
      <c r="B1006" s="59"/>
      <c r="C1006" s="58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</row>
    <row r="1007" customFormat="false" ht="21" hidden="false" customHeight="true" outlineLevel="0" collapsed="false">
      <c r="A1007" s="3"/>
      <c r="B1007" s="59"/>
      <c r="C1007" s="58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3"/>
      <c r="U1007" s="3"/>
      <c r="V1007" s="3"/>
    </row>
    <row r="1008" customFormat="false" ht="21" hidden="false" customHeight="true" outlineLevel="0" collapsed="false">
      <c r="A1008" s="3"/>
      <c r="B1008" s="59"/>
      <c r="C1008" s="58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3"/>
      <c r="U1008" s="3"/>
      <c r="V1008" s="3"/>
    </row>
    <row r="1009" customFormat="false" ht="21" hidden="false" customHeight="true" outlineLevel="0" collapsed="false">
      <c r="A1009" s="3"/>
      <c r="B1009" s="59"/>
      <c r="C1009" s="58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3"/>
      <c r="U1009" s="3"/>
      <c r="V1009" s="3"/>
    </row>
    <row r="1010" customFormat="false" ht="21" hidden="false" customHeight="true" outlineLevel="0" collapsed="false">
      <c r="A1010" s="3"/>
      <c r="B1010" s="59"/>
      <c r="C1010" s="58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3"/>
      <c r="U1010" s="3"/>
      <c r="V1010" s="3"/>
    </row>
    <row r="1011" customFormat="false" ht="21" hidden="false" customHeight="true" outlineLevel="0" collapsed="false">
      <c r="A1011" s="3"/>
      <c r="B1011" s="59"/>
      <c r="C1011" s="58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3"/>
      <c r="U1011" s="3"/>
      <c r="V1011" s="3"/>
    </row>
    <row r="1012" customFormat="false" ht="21" hidden="false" customHeight="true" outlineLevel="0" collapsed="false">
      <c r="A1012" s="3"/>
      <c r="B1012" s="59"/>
      <c r="C1012" s="58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3"/>
      <c r="U1012" s="3"/>
      <c r="V1012" s="3"/>
    </row>
    <row r="1013" customFormat="false" ht="21" hidden="false" customHeight="true" outlineLevel="0" collapsed="false">
      <c r="A1013" s="3"/>
      <c r="B1013" s="59"/>
      <c r="C1013" s="58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3"/>
      <c r="U1013" s="3"/>
      <c r="V1013" s="3"/>
    </row>
    <row r="1014" customFormat="false" ht="21" hidden="false" customHeight="true" outlineLevel="0" collapsed="false">
      <c r="A1014" s="3"/>
      <c r="B1014" s="59"/>
      <c r="C1014" s="58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3"/>
      <c r="U1014" s="3"/>
      <c r="V1014" s="3"/>
    </row>
    <row r="1015" customFormat="false" ht="21" hidden="false" customHeight="true" outlineLevel="0" collapsed="false">
      <c r="A1015" s="3"/>
      <c r="B1015" s="59"/>
      <c r="C1015" s="58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3"/>
      <c r="U1015" s="3"/>
      <c r="V1015" s="3"/>
    </row>
    <row r="1016" customFormat="false" ht="21" hidden="false" customHeight="true" outlineLevel="0" collapsed="false">
      <c r="A1016" s="3"/>
      <c r="B1016" s="59"/>
      <c r="C1016" s="58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3"/>
      <c r="U1016" s="3"/>
      <c r="V1016" s="3"/>
    </row>
    <row r="1017" customFormat="false" ht="21" hidden="false" customHeight="true" outlineLevel="0" collapsed="false">
      <c r="A1017" s="3"/>
      <c r="B1017" s="59"/>
      <c r="C1017" s="58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3"/>
      <c r="U1017" s="3"/>
      <c r="V1017" s="3"/>
    </row>
    <row r="1018" customFormat="false" ht="21" hidden="false" customHeight="true" outlineLevel="0" collapsed="false">
      <c r="A1018" s="3"/>
      <c r="B1018" s="59"/>
      <c r="C1018" s="58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3"/>
      <c r="U1018" s="3"/>
      <c r="V1018" s="3"/>
    </row>
    <row r="1019" customFormat="false" ht="21" hidden="false" customHeight="true" outlineLevel="0" collapsed="false">
      <c r="A1019" s="3"/>
      <c r="B1019" s="59"/>
      <c r="C1019" s="58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3"/>
      <c r="U1019" s="3"/>
      <c r="V1019" s="3"/>
    </row>
    <row r="1020" customFormat="false" ht="21" hidden="false" customHeight="true" outlineLevel="0" collapsed="false">
      <c r="A1020" s="3"/>
      <c r="B1020" s="59"/>
      <c r="C1020" s="58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3"/>
      <c r="U1020" s="3"/>
      <c r="V1020" s="3"/>
    </row>
    <row r="1021" customFormat="false" ht="21" hidden="false" customHeight="true" outlineLevel="0" collapsed="false">
      <c r="A1021" s="3"/>
      <c r="B1021" s="59"/>
      <c r="C1021" s="58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3"/>
      <c r="U1021" s="3"/>
      <c r="V1021" s="3"/>
    </row>
    <row r="1022" customFormat="false" ht="21" hidden="false" customHeight="true" outlineLevel="0" collapsed="false">
      <c r="A1022" s="3"/>
      <c r="B1022" s="59"/>
      <c r="C1022" s="58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3"/>
      <c r="U1022" s="3"/>
      <c r="V1022" s="3"/>
    </row>
    <row r="1023" customFormat="false" ht="21" hidden="false" customHeight="true" outlineLevel="0" collapsed="false">
      <c r="A1023" s="3"/>
      <c r="B1023" s="59"/>
      <c r="C1023" s="58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3"/>
      <c r="U1023" s="3"/>
      <c r="V1023" s="3"/>
    </row>
    <row r="1024" customFormat="false" ht="21" hidden="false" customHeight="true" outlineLevel="0" collapsed="false">
      <c r="A1024" s="3"/>
      <c r="B1024" s="59"/>
      <c r="C1024" s="58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3"/>
      <c r="U1024" s="3"/>
      <c r="V1024" s="3"/>
    </row>
    <row r="1025" customFormat="false" ht="21" hidden="false" customHeight="true" outlineLevel="0" collapsed="false">
      <c r="A1025" s="3"/>
      <c r="B1025" s="59"/>
      <c r="C1025" s="58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3"/>
      <c r="U1025" s="3"/>
      <c r="V1025" s="3"/>
    </row>
    <row r="1026" customFormat="false" ht="21" hidden="false" customHeight="true" outlineLevel="0" collapsed="false">
      <c r="A1026" s="3"/>
      <c r="B1026" s="59"/>
      <c r="C1026" s="58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3"/>
      <c r="U1026" s="3"/>
      <c r="V1026" s="3"/>
    </row>
    <row r="1027" customFormat="false" ht="21" hidden="false" customHeight="true" outlineLevel="0" collapsed="false">
      <c r="A1027" s="3"/>
      <c r="B1027" s="59"/>
      <c r="C1027" s="58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3"/>
      <c r="U1027" s="3"/>
      <c r="V1027" s="3"/>
    </row>
    <row r="1028" customFormat="false" ht="21" hidden="false" customHeight="true" outlineLevel="0" collapsed="false">
      <c r="A1028" s="3"/>
      <c r="B1028" s="59"/>
      <c r="C1028" s="58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3"/>
      <c r="U1028" s="3"/>
      <c r="V1028" s="3"/>
    </row>
    <row r="1029" customFormat="false" ht="21" hidden="false" customHeight="true" outlineLevel="0" collapsed="false">
      <c r="A1029" s="3"/>
      <c r="B1029" s="59"/>
      <c r="C1029" s="58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3"/>
      <c r="U1029" s="3"/>
      <c r="V1029" s="3"/>
    </row>
    <row r="1030" customFormat="false" ht="21" hidden="false" customHeight="true" outlineLevel="0" collapsed="false">
      <c r="A1030" s="3"/>
      <c r="B1030" s="59"/>
      <c r="C1030" s="58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3"/>
      <c r="U1030" s="3"/>
      <c r="V1030" s="3"/>
    </row>
    <row r="1031" customFormat="false" ht="21" hidden="false" customHeight="true" outlineLevel="0" collapsed="false">
      <c r="A1031" s="3"/>
      <c r="B1031" s="59"/>
      <c r="C1031" s="58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3"/>
      <c r="U1031" s="3"/>
      <c r="V1031" s="3"/>
    </row>
    <row r="1032" customFormat="false" ht="21" hidden="false" customHeight="true" outlineLevel="0" collapsed="false">
      <c r="A1032" s="3"/>
      <c r="B1032" s="59"/>
      <c r="C1032" s="58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3"/>
      <c r="U1032" s="3"/>
      <c r="V1032" s="3"/>
    </row>
    <row r="1033" customFormat="false" ht="21" hidden="false" customHeight="true" outlineLevel="0" collapsed="false">
      <c r="A1033" s="3"/>
      <c r="B1033" s="59"/>
      <c r="C1033" s="58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3"/>
      <c r="U1033" s="3"/>
      <c r="V1033" s="3"/>
    </row>
    <row r="1034" customFormat="false" ht="21" hidden="false" customHeight="true" outlineLevel="0" collapsed="false">
      <c r="A1034" s="3"/>
      <c r="B1034" s="59"/>
      <c r="C1034" s="58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3"/>
      <c r="U1034" s="3"/>
      <c r="V1034" s="3"/>
    </row>
    <row r="1035" customFormat="false" ht="21" hidden="false" customHeight="true" outlineLevel="0" collapsed="false">
      <c r="A1035" s="3"/>
      <c r="B1035" s="59"/>
      <c r="C1035" s="58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3"/>
      <c r="U1035" s="3"/>
      <c r="V1035" s="3"/>
    </row>
    <row r="1036" customFormat="false" ht="21" hidden="false" customHeight="true" outlineLevel="0" collapsed="false">
      <c r="A1036" s="3"/>
      <c r="B1036" s="59"/>
      <c r="C1036" s="58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3"/>
      <c r="U1036" s="3"/>
      <c r="V1036" s="3"/>
    </row>
    <row r="1037" customFormat="false" ht="21" hidden="false" customHeight="true" outlineLevel="0" collapsed="false">
      <c r="A1037" s="3"/>
      <c r="B1037" s="59"/>
      <c r="C1037" s="58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3"/>
      <c r="U1037" s="3"/>
      <c r="V1037" s="3"/>
    </row>
    <row r="1038" customFormat="false" ht="21" hidden="false" customHeight="true" outlineLevel="0" collapsed="false">
      <c r="A1038" s="3"/>
      <c r="B1038" s="59"/>
      <c r="C1038" s="58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3"/>
      <c r="U1038" s="3"/>
      <c r="V1038" s="3"/>
    </row>
    <row r="1039" customFormat="false" ht="21" hidden="false" customHeight="true" outlineLevel="0" collapsed="false">
      <c r="A1039" s="3"/>
      <c r="B1039" s="59"/>
      <c r="C1039" s="58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3"/>
      <c r="U1039" s="3"/>
      <c r="V1039" s="3"/>
    </row>
    <row r="1040" customFormat="false" ht="21" hidden="false" customHeight="true" outlineLevel="0" collapsed="false">
      <c r="A1040" s="3"/>
      <c r="B1040" s="59"/>
      <c r="C1040" s="58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3"/>
      <c r="U1040" s="3"/>
      <c r="V1040" s="3"/>
    </row>
    <row r="1041" customFormat="false" ht="21" hidden="false" customHeight="true" outlineLevel="0" collapsed="false">
      <c r="A1041" s="3"/>
      <c r="B1041" s="59"/>
      <c r="C1041" s="58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3"/>
      <c r="U1041" s="3"/>
      <c r="V1041" s="3"/>
    </row>
    <row r="1042" customFormat="false" ht="21" hidden="false" customHeight="true" outlineLevel="0" collapsed="false">
      <c r="A1042" s="3"/>
      <c r="B1042" s="59"/>
      <c r="C1042" s="58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3"/>
      <c r="U1042" s="3"/>
      <c r="V1042" s="3"/>
    </row>
    <row r="1043" customFormat="false" ht="21" hidden="false" customHeight="true" outlineLevel="0" collapsed="false">
      <c r="A1043" s="3"/>
      <c r="B1043" s="59"/>
      <c r="C1043" s="58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3"/>
      <c r="U1043" s="3"/>
      <c r="V1043" s="3"/>
    </row>
    <row r="1044" customFormat="false" ht="21" hidden="false" customHeight="true" outlineLevel="0" collapsed="false">
      <c r="A1044" s="3"/>
      <c r="B1044" s="59"/>
      <c r="C1044" s="58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3"/>
      <c r="U1044" s="3"/>
      <c r="V1044" s="3"/>
    </row>
    <row r="1045" customFormat="false" ht="21" hidden="false" customHeight="true" outlineLevel="0" collapsed="false">
      <c r="A1045" s="3"/>
      <c r="B1045" s="59"/>
      <c r="C1045" s="58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3"/>
      <c r="U1045" s="3"/>
      <c r="V1045" s="3"/>
    </row>
    <row r="1046" customFormat="false" ht="21" hidden="false" customHeight="true" outlineLevel="0" collapsed="false">
      <c r="A1046" s="3"/>
      <c r="B1046" s="59"/>
      <c r="C1046" s="58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3"/>
      <c r="U1046" s="3"/>
      <c r="V1046" s="3"/>
    </row>
    <row r="1047" customFormat="false" ht="21" hidden="false" customHeight="true" outlineLevel="0" collapsed="false">
      <c r="A1047" s="3"/>
      <c r="B1047" s="59"/>
      <c r="C1047" s="58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3"/>
      <c r="U1047" s="3"/>
      <c r="V1047" s="3"/>
    </row>
    <row r="1048" customFormat="false" ht="21" hidden="false" customHeight="true" outlineLevel="0" collapsed="false">
      <c r="A1048" s="3"/>
      <c r="B1048" s="59"/>
      <c r="C1048" s="58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3"/>
      <c r="U1048" s="3"/>
      <c r="V1048" s="3"/>
    </row>
    <row r="1049" customFormat="false" ht="21" hidden="false" customHeight="true" outlineLevel="0" collapsed="false">
      <c r="A1049" s="3"/>
      <c r="B1049" s="59"/>
      <c r="C1049" s="58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3"/>
      <c r="U1049" s="3"/>
      <c r="V1049" s="3"/>
    </row>
    <row r="1050" customFormat="false" ht="21" hidden="false" customHeight="true" outlineLevel="0" collapsed="false">
      <c r="A1050" s="3"/>
      <c r="B1050" s="59"/>
      <c r="C1050" s="58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3"/>
      <c r="U1050" s="3"/>
      <c r="V1050" s="3"/>
    </row>
    <row r="1051" customFormat="false" ht="21" hidden="false" customHeight="true" outlineLevel="0" collapsed="false">
      <c r="A1051" s="3"/>
      <c r="B1051" s="59"/>
      <c r="C1051" s="58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3"/>
      <c r="U1051" s="3"/>
      <c r="V1051" s="3"/>
    </row>
    <row r="1052" customFormat="false" ht="21" hidden="false" customHeight="true" outlineLevel="0" collapsed="false">
      <c r="A1052" s="3"/>
      <c r="B1052" s="59"/>
      <c r="C1052" s="58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3"/>
      <c r="U1052" s="3"/>
      <c r="V1052" s="3"/>
    </row>
    <row r="1053" customFormat="false" ht="21" hidden="false" customHeight="true" outlineLevel="0" collapsed="false">
      <c r="A1053" s="3"/>
      <c r="B1053" s="59"/>
      <c r="C1053" s="58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3"/>
      <c r="U1053" s="3"/>
      <c r="V1053" s="3"/>
    </row>
    <row r="1054" customFormat="false" ht="21" hidden="false" customHeight="true" outlineLevel="0" collapsed="false">
      <c r="A1054" s="3"/>
      <c r="B1054" s="59"/>
      <c r="C1054" s="58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3"/>
      <c r="U1054" s="3"/>
      <c r="V1054" s="3"/>
    </row>
    <row r="1055" customFormat="false" ht="21" hidden="false" customHeight="true" outlineLevel="0" collapsed="false">
      <c r="A1055" s="3"/>
      <c r="B1055" s="59"/>
      <c r="C1055" s="58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3"/>
      <c r="U1055" s="3"/>
      <c r="V1055" s="3"/>
    </row>
    <row r="1056" customFormat="false" ht="21" hidden="false" customHeight="true" outlineLevel="0" collapsed="false">
      <c r="A1056" s="3"/>
      <c r="B1056" s="59"/>
      <c r="C1056" s="58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3"/>
      <c r="U1056" s="3"/>
      <c r="V1056" s="3"/>
    </row>
    <row r="1057" customFormat="false" ht="21" hidden="false" customHeight="true" outlineLevel="0" collapsed="false">
      <c r="A1057" s="3"/>
      <c r="B1057" s="59"/>
      <c r="C1057" s="58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3"/>
      <c r="U1057" s="3"/>
      <c r="V1057" s="3"/>
    </row>
    <row r="1058" customFormat="false" ht="21" hidden="false" customHeight="true" outlineLevel="0" collapsed="false">
      <c r="A1058" s="3"/>
      <c r="B1058" s="59"/>
      <c r="C1058" s="58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3"/>
      <c r="U1058" s="3"/>
      <c r="V1058" s="3"/>
    </row>
    <row r="1059" customFormat="false" ht="21" hidden="false" customHeight="true" outlineLevel="0" collapsed="false">
      <c r="A1059" s="3"/>
      <c r="B1059" s="59"/>
      <c r="C1059" s="58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3"/>
      <c r="U1059" s="3"/>
      <c r="V1059" s="3"/>
    </row>
    <row r="1060" customFormat="false" ht="21" hidden="false" customHeight="true" outlineLevel="0" collapsed="false">
      <c r="A1060" s="3"/>
      <c r="B1060" s="59"/>
      <c r="C1060" s="58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3"/>
      <c r="U1060" s="3"/>
      <c r="V1060" s="3"/>
    </row>
    <row r="1061" customFormat="false" ht="21" hidden="false" customHeight="true" outlineLevel="0" collapsed="false">
      <c r="A1061" s="3"/>
      <c r="B1061" s="59"/>
      <c r="C1061" s="58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3"/>
      <c r="U1061" s="3"/>
      <c r="V1061" s="3"/>
    </row>
    <row r="1062" customFormat="false" ht="21" hidden="false" customHeight="true" outlineLevel="0" collapsed="false">
      <c r="A1062" s="3"/>
      <c r="B1062" s="59"/>
      <c r="C1062" s="58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3"/>
      <c r="U1062" s="3"/>
      <c r="V1062" s="3"/>
    </row>
    <row r="1063" customFormat="false" ht="21" hidden="false" customHeight="true" outlineLevel="0" collapsed="false">
      <c r="A1063" s="3"/>
      <c r="B1063" s="59"/>
      <c r="C1063" s="58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3"/>
      <c r="U1063" s="3"/>
      <c r="V1063" s="3"/>
    </row>
    <row r="1064" customFormat="false" ht="21" hidden="false" customHeight="true" outlineLevel="0" collapsed="false">
      <c r="A1064" s="3"/>
      <c r="B1064" s="59"/>
      <c r="C1064" s="58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3"/>
      <c r="U1064" s="3"/>
      <c r="V1064" s="3"/>
    </row>
    <row r="1065" customFormat="false" ht="21" hidden="false" customHeight="true" outlineLevel="0" collapsed="false">
      <c r="A1065" s="3"/>
      <c r="B1065" s="59"/>
      <c r="C1065" s="58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3"/>
      <c r="U1065" s="3"/>
      <c r="V1065" s="3"/>
    </row>
    <row r="1066" customFormat="false" ht="21" hidden="false" customHeight="true" outlineLevel="0" collapsed="false">
      <c r="A1066" s="3"/>
      <c r="B1066" s="59"/>
      <c r="C1066" s="58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3"/>
      <c r="U1066" s="3"/>
      <c r="V1066" s="3"/>
    </row>
    <row r="1067" customFormat="false" ht="21" hidden="false" customHeight="true" outlineLevel="0" collapsed="false">
      <c r="A1067" s="3"/>
      <c r="B1067" s="59"/>
      <c r="C1067" s="58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3"/>
      <c r="U1067" s="3"/>
      <c r="V1067" s="3"/>
    </row>
    <row r="1068" customFormat="false" ht="21" hidden="false" customHeight="true" outlineLevel="0" collapsed="false">
      <c r="A1068" s="3"/>
      <c r="B1068" s="59"/>
      <c r="C1068" s="58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3"/>
      <c r="U1068" s="3"/>
      <c r="V1068" s="3"/>
    </row>
    <row r="1069" customFormat="false" ht="21" hidden="false" customHeight="true" outlineLevel="0" collapsed="false">
      <c r="A1069" s="3"/>
      <c r="B1069" s="59"/>
      <c r="C1069" s="58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3"/>
      <c r="U1069" s="3"/>
      <c r="V1069" s="3"/>
    </row>
    <row r="1070" customFormat="false" ht="21" hidden="false" customHeight="true" outlineLevel="0" collapsed="false">
      <c r="A1070" s="3"/>
      <c r="B1070" s="59"/>
      <c r="C1070" s="58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3"/>
      <c r="U1070" s="3"/>
      <c r="V1070" s="3"/>
    </row>
    <row r="1071" customFormat="false" ht="21" hidden="false" customHeight="true" outlineLevel="0" collapsed="false">
      <c r="A1071" s="3"/>
      <c r="B1071" s="59"/>
      <c r="C1071" s="58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3"/>
      <c r="U1071" s="3"/>
      <c r="V1071" s="3"/>
    </row>
    <row r="1072" customFormat="false" ht="21" hidden="false" customHeight="true" outlineLevel="0" collapsed="false">
      <c r="A1072" s="3"/>
      <c r="B1072" s="59"/>
      <c r="C1072" s="58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3"/>
      <c r="U1072" s="3"/>
      <c r="V1072" s="3"/>
    </row>
    <row r="1073" customFormat="false" ht="21" hidden="false" customHeight="true" outlineLevel="0" collapsed="false">
      <c r="A1073" s="3"/>
      <c r="B1073" s="59"/>
      <c r="C1073" s="58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3"/>
      <c r="U1073" s="3"/>
      <c r="V1073" s="3"/>
    </row>
    <row r="1074" customFormat="false" ht="21" hidden="false" customHeight="true" outlineLevel="0" collapsed="false">
      <c r="A1074" s="3"/>
      <c r="B1074" s="59"/>
      <c r="C1074" s="58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3"/>
      <c r="U1074" s="3"/>
      <c r="V1074" s="3"/>
    </row>
    <row r="1075" customFormat="false" ht="21" hidden="false" customHeight="true" outlineLevel="0" collapsed="false">
      <c r="A1075" s="3"/>
      <c r="B1075" s="59"/>
      <c r="C1075" s="58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3"/>
      <c r="U1075" s="3"/>
      <c r="V1075" s="3"/>
    </row>
    <row r="1076" customFormat="false" ht="21" hidden="false" customHeight="true" outlineLevel="0" collapsed="false">
      <c r="A1076" s="3"/>
      <c r="B1076" s="59"/>
      <c r="C1076" s="58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3"/>
      <c r="U1076" s="3"/>
      <c r="V1076" s="3"/>
    </row>
    <row r="1077" customFormat="false" ht="21" hidden="false" customHeight="true" outlineLevel="0" collapsed="false">
      <c r="A1077" s="3"/>
      <c r="B1077" s="59"/>
      <c r="C1077" s="58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3"/>
      <c r="U1077" s="3"/>
      <c r="V1077" s="3"/>
    </row>
  </sheetData>
  <mergeCells count="44">
    <mergeCell ref="A1:O1"/>
    <mergeCell ref="A2:A3"/>
    <mergeCell ref="B2:B3"/>
    <mergeCell ref="C2:C3"/>
    <mergeCell ref="J2:J3"/>
    <mergeCell ref="K2:K3"/>
    <mergeCell ref="L2:L3"/>
    <mergeCell ref="M2:M3"/>
    <mergeCell ref="N2:N3"/>
    <mergeCell ref="O2:O3"/>
    <mergeCell ref="A4:O4"/>
    <mergeCell ref="A5:O5"/>
    <mergeCell ref="A11:N11"/>
    <mergeCell ref="A12:O12"/>
    <mergeCell ref="A17:N17"/>
    <mergeCell ref="A18:K18"/>
    <mergeCell ref="A19:N19"/>
    <mergeCell ref="A20:O20"/>
    <mergeCell ref="A21:O21"/>
    <mergeCell ref="A29:N29"/>
    <mergeCell ref="A30:O30"/>
    <mergeCell ref="A38:N38"/>
    <mergeCell ref="A39:K39"/>
    <mergeCell ref="A40:N40"/>
    <mergeCell ref="A41:O41"/>
    <mergeCell ref="A42:O42"/>
    <mergeCell ref="A52:N52"/>
    <mergeCell ref="A53:O53"/>
    <mergeCell ref="A60:N60"/>
    <mergeCell ref="A61:K61"/>
    <mergeCell ref="A62:N62"/>
    <mergeCell ref="A63:O63"/>
    <mergeCell ref="A64:O64"/>
    <mergeCell ref="A72:N72"/>
    <mergeCell ref="A73:O73"/>
    <mergeCell ref="A81:N81"/>
    <mergeCell ref="A82:K82"/>
    <mergeCell ref="A83:N83"/>
    <mergeCell ref="A84:L84"/>
    <mergeCell ref="A85:B85"/>
    <mergeCell ref="K85:L85"/>
    <mergeCell ref="A86:B86"/>
    <mergeCell ref="K86:L86"/>
    <mergeCell ref="A87:L87"/>
  </mergeCells>
  <conditionalFormatting sqref="K6:K11 K13:K18 K22:K29 K43:K52 K60:K61 K65:K72 K31:K39 K54:K58 K74:K82">
    <cfRule type="expression" priority="2" aboveAverage="0" equalAverage="0" bottom="0" percent="0" rank="0" text="" dxfId="0">
      <formula>$M6&lt;0.25</formula>
    </cfRule>
  </conditionalFormatting>
  <conditionalFormatting sqref="L6:L11 L13:L18 L22:L29 L43:L52 L60:L61 L65:L72 N18 N39 N61 N82 L31:L39 L54:L58 L74:L82">
    <cfRule type="expression" priority="3" aboveAverage="0" equalAverage="0" bottom="0" percent="0" rank="0" text="" dxfId="1">
      <formula>$M6&gt;=0.25</formula>
    </cfRule>
  </conditionalFormatting>
  <conditionalFormatting sqref="K59">
    <cfRule type="expression" priority="4" aboveAverage="0" equalAverage="0" bottom="0" percent="0" rank="0" text="" dxfId="0">
      <formula>$M59&lt;0.25</formula>
    </cfRule>
  </conditionalFormatting>
  <conditionalFormatting sqref="L59">
    <cfRule type="expression" priority="5" aboveAverage="0" equalAverage="0" bottom="0" percent="0" rank="0" text="" dxfId="1">
      <formula>$M59&gt;=0.25</formula>
    </cfRule>
  </conditionalFormatting>
  <printOptions headings="false" gridLines="false" gridLinesSet="true" horizontalCentered="false" verticalCentered="false"/>
  <pageMargins left="0.25" right="0.25" top="0.305555555555556" bottom="0.75" header="0.511811023622047" footer="0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&amp;Rv2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386</TotalTime>
  <Application>LibreOffice/7.6.4.1$Windows_X86_64 LibreOffice_project/e19e193f88cd6c0525a17fb7a176ed8e6a3e2aa1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2025-02-18T11:47:36Z</dcterms:created>
  <dc:creator>Alcione Martins da Silva</dc:creator>
  <dc:description/>
  <dc:language>pt-BR</dc:language>
  <cp:lastModifiedBy/>
  <cp:lastPrinted>2025-05-22T13:35:22Z</cp:lastPrinted>
  <dcterms:modified xsi:type="dcterms:W3CDTF">2026-03-10T10:29:08Z</dcterms:modified>
  <cp:revision>159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